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Server1\Ежедневная информация\Ежедневная таблица\Проектная деятельность\2024\2024 год - Целевые показатели - 2024 год\"/>
    </mc:Choice>
  </mc:AlternateContent>
  <xr:revisionPtr revIDLastSave="0" documentId="13_ncr:1_{49C67381-568A-4D5A-BDB7-300F06EF4699}" xr6:coauthVersionLast="45" xr6:coauthVersionMax="45" xr10:uidLastSave="{00000000-0000-0000-0000-000000000000}"/>
  <bookViews>
    <workbookView xWindow="-120" yWindow="-120" windowWidth="29040" windowHeight="15840" xr2:uid="{00000000-000D-0000-FFFF-FFFF00000000}"/>
  </bookViews>
  <sheets>
    <sheet name="отчет" sheetId="4" r:id="rId1"/>
    <sheet name="Лист1" sheetId="5" r:id="rId2"/>
  </sheets>
  <definedNames>
    <definedName name="_xlnm.Print_Area" localSheetId="0">отчет!$A$2:$K$83</definedName>
  </definedNames>
  <calcPr calcId="18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1" i="4" l="1"/>
</calcChain>
</file>

<file path=xl/sharedStrings.xml><?xml version="1.0" encoding="utf-8"?>
<sst xmlns="http://schemas.openxmlformats.org/spreadsheetml/2006/main" count="236" uniqueCount="184">
  <si>
    <t>Национальный проект "МСП И ПОДДЕРЖКА ИНДИВИДУАЛЬНОЙ ПРЕДПРИНИМАТЕЛЬСКОЙ ИНИЦИАТИВЫ"</t>
  </si>
  <si>
    <t>-</t>
  </si>
  <si>
    <t>510 учащихся</t>
  </si>
  <si>
    <t>340 мест</t>
  </si>
  <si>
    <t>Адрес объекта</t>
  </si>
  <si>
    <t>№</t>
  </si>
  <si>
    <t>Наименование</t>
  </si>
  <si>
    <t>Целевые показатели</t>
  </si>
  <si>
    <t>РП "Современная школа"</t>
  </si>
  <si>
    <t>РП "Цифровая образовательная среда"</t>
  </si>
  <si>
    <t xml:space="preserve"> РП «Обеспечение качественно нового уровня развития инфраструктуры культуры» 
(«Культурная среда»)
</t>
  </si>
  <si>
    <t>Национальный проект «КУЛЬТУРА»</t>
  </si>
  <si>
    <t>РП  "Цифровая культура"</t>
  </si>
  <si>
    <t>Национальный проект «БЕЗОПАСНЫЕ И КАЧЕСТВЕННЫЕ АВТОМОБИЛЬНЫЕ ДОРОГИ»</t>
  </si>
  <si>
    <t xml:space="preserve"> -</t>
  </si>
  <si>
    <t xml:space="preserve">Проведенные мероприятия </t>
  </si>
  <si>
    <t>факт  12 мес. 2020г.</t>
  </si>
  <si>
    <t xml:space="preserve">35%                    
  11 842               учащихся    </t>
  </si>
  <si>
    <t>43,4%
402 ед.</t>
  </si>
  <si>
    <t>2%                      
 676 учащихся</t>
  </si>
  <si>
    <t>251%   (превышение показателя из-за увеличения он-лайн мероприятий)</t>
  </si>
  <si>
    <t>50,36% 
130 544 чел.</t>
  </si>
  <si>
    <t>10% ( 6 ОУ)</t>
  </si>
  <si>
    <t>3 ед.</t>
  </si>
  <si>
    <t>НАЦИОНАЛЬНЫЙ ПРОЕКТ «ЖИЛЬЕ И ГОРОДСКАЯ СРЕДА</t>
  </si>
  <si>
    <t>Наименование национального проекта (НП)/регионального проекта (РП)</t>
  </si>
  <si>
    <t>РП "Жильё Республики Башкортостан"</t>
  </si>
  <si>
    <t>Увеличение объемов жилищного строительства в Республике Башкортостан</t>
  </si>
  <si>
    <t>РП "Социальная активность"</t>
  </si>
  <si>
    <t>24,982 тыс.человек</t>
  </si>
  <si>
    <t>НП "МСП и поддержка индивидуальной предпринимательской инициативы"/ РП "Улучшение условий ведения предпринимательской деятельности", "Акселерация субъектов малого и среднего предпринимательства"</t>
  </si>
  <si>
    <t>Численность занятых в сфере малого и среднего предпринимательства, включая индивидуальных предпринимателей, чел.</t>
  </si>
  <si>
    <t>Количество самозанятых граждан, зафиксировавших свой статус, с учетом введения налогового режима для самозанятых (нарастающим итогом), чел.</t>
  </si>
  <si>
    <t>РП "Патриотическое воспитание граждан Российской Федерации (Республика Башкортостан)"</t>
  </si>
  <si>
    <t>1 ед.</t>
  </si>
  <si>
    <t>33 чел.</t>
  </si>
  <si>
    <t>РП "Формирование комфортной городской среды"</t>
  </si>
  <si>
    <t>71,1% 
24 055
 учащихся</t>
  </si>
  <si>
    <t>Доля детей в возрасте от 5 до 18 лет, охваченных дополнительным образованием</t>
  </si>
  <si>
    <t>Доля общеобразовательных организаций, оснащенных в целях внедрения цифровой образовательной среды</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</si>
  <si>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</si>
  <si>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Доля педагогических работников, использующих сервисы федеральной информационно-сервисной платформы цифровой образовательной среды</t>
  </si>
  <si>
    <t>Численность детей в возрасте от 5 до 18 лет, обучающихся за счет средств соответствующего бюджета бюджетной системы, предоставляемых учредителем образовательной организации (бюджета субъекта Российской Федерации и (или) местных бюджетов), по дополнительным общеобразовательным программам на базе созданного Центра</t>
  </si>
  <si>
    <t>Численность детей от 5 до 18 лет, принявших участие в проведенных на базе Центра мероприятиях (в том числе дистанционных), тематика которых соответствует направлениям деятельности Центра</t>
  </si>
  <si>
    <t>Количество проведенных на базе Центра проектных олимпиад, хакатонов и других мероприятий, соответствующих направлениям деятельности Центра</t>
  </si>
  <si>
    <t>Количество реализуемых дополнительных общеобразовательных программ</t>
  </si>
  <si>
    <t>Количество созданных (реконструированных) и капитально отремонтированных объектов организаций культуры</t>
  </si>
  <si>
    <t>Создание точек доступа к виртуальному концертному залу на базе муниципальных учреждений культуры (нарастающим итогом)</t>
  </si>
  <si>
    <t>Национальный проект "ЖИЛЬЕ И ГОРОДСКАЯ СРЕДА"</t>
  </si>
  <si>
    <t>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(региональный проект "Социальная активность")</t>
  </si>
  <si>
    <t>Обеспечение численности детей и молодежи в возрасте до 30 лет, вовлеченных в социальную активную деятельность через увеличение охвата патриотическими проектами</t>
  </si>
  <si>
    <t>РП "Успех каждого ребенка"</t>
  </si>
  <si>
    <t xml:space="preserve">Национальный проект «ДЕМОГРАФИЯ» </t>
  </si>
  <si>
    <t xml:space="preserve">Национальный проект «ОБРАЗОВАНИЕ» </t>
  </si>
  <si>
    <t>Краткое описание выполненных мероприятий, с отражением количественных и качественных характеристик, нарастающим итогом</t>
  </si>
  <si>
    <t>Количество организаций культуры, получивших современное оборудование, нарастающим итогом (дополнительный результат, реализуется за счет Республики Башкортостан</t>
  </si>
  <si>
    <t>Плановые мероприятия на месяц, следующий за отчетным, в т.ч. указывается ориентировочная дата для фото и видофиксации этапа реализации НП/РП</t>
  </si>
  <si>
    <t>РП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t>
  </si>
  <si>
    <t>Реализация мероприятий государственной программы РФ "Развитие образования" в рамках регионального проекта</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</si>
  <si>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</si>
  <si>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Доля педагогических работников Центра, прошедших обучение по программам из реестра программ повышения квалификации федерального оператора</t>
  </si>
  <si>
    <t>РП  "Творческие люди" (Создание условий для реализации творческого потенциала нации)</t>
  </si>
  <si>
    <t>РП "Региональная и местная дорожная сеть"</t>
  </si>
  <si>
    <t>2. Уровень обеспеченности граждан спортивными сооружениями исходя из единовременной пропускной способности объектов спорта</t>
  </si>
  <si>
    <t>Доля обучающихся по образовательным программам основного и среднего общего образования, охваченных мероприятиями, направлен. на раннюю профориентацию, в том числе в рамках программы "Билет в будущее"</t>
  </si>
  <si>
    <t>План 2024</t>
  </si>
  <si>
    <t>Ожид. 2024</t>
  </si>
  <si>
    <t>Реализация программ формирования современной городской среды.
(Благоустройство территории парка им. С.М. Кирова в ГО г. Стерлитамак Республики Башкортостан)
(5555)</t>
  </si>
  <si>
    <t>Проведение в государственных и муниципальных общеобразовательных организациях мероприятий по обеспечению деятельности советников директора по воспитанию и взаимодействию с детскими общественными объединениями</t>
  </si>
  <si>
    <t>0 ед.</t>
  </si>
  <si>
    <t>0ед.</t>
  </si>
  <si>
    <t>1.</t>
  </si>
  <si>
    <t>2.</t>
  </si>
  <si>
    <t>3.</t>
  </si>
  <si>
    <t xml:space="preserve">Количество граждан, принимающих участие в добровольческой деятельности.                                        </t>
  </si>
  <si>
    <t>Количество специалистов,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                                                           (Показатели установлены нарастащим итогом)</t>
  </si>
  <si>
    <t>Количество онлайн-трансляций мероприятий, размещаемых на портале "Культура.РФ"                                                 (Показатели установлены нарастащим итогом)</t>
  </si>
  <si>
    <t>Ремонт и капитальный ремонт автомобильных дорог общего пользования местного значения и сооружений из них</t>
  </si>
  <si>
    <t>Содержание автомобильных дорог общего пользования местного значения и сооружений на них в том числе по объектам:</t>
  </si>
  <si>
    <t>Предоставление земельных участков для жилищного строительства; создание условий для обеспечения земельных участков объектами инженерной инфраструктуры; обеспечение доступности приобретения жилья с помощью собственных и заемных средств, в том числе создание условий для снижения процентной ставки по ипотечным кредитам.</t>
  </si>
  <si>
    <t>%</t>
  </si>
  <si>
    <t>1 ед</t>
  </si>
  <si>
    <t>0 ед</t>
  </si>
  <si>
    <t>Республика Башкортостан, ГО г. Стерлитамак, пер. Сакко и Ванцетти</t>
  </si>
  <si>
    <t>Используется Федеральная информационно-сервисная платформа для  обучающихся.</t>
  </si>
  <si>
    <t>Используется Федеральная информационно-сервисная платформа для  педагогических работников.</t>
  </si>
  <si>
    <t xml:space="preserve">Запланированные мероприятия в центрах проходят в срок.                               </t>
  </si>
  <si>
    <t>Центрами цифрового образования детей «IT-Куб» реализуются 6  дополнительных общеобразовательных программ</t>
  </si>
  <si>
    <t>Педагоги прошли онлайн курсы повышения квалификации "Использование современного учебного оборудования в ццо "IT-Куб".</t>
  </si>
  <si>
    <t>15 ОУ</t>
  </si>
  <si>
    <t>На базе 27 школ ввели должность Советника Директора по воспитанию,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</si>
  <si>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МАОУ " ДОУ № 21" победитель конкурсного отбора  на предоставление из федерального бюджетва грантов в форме субсидий для достижения результата «Создана система организаций (стажировочных площадок) «Детский сад ‒ маршруты развития» ( сумма гранта составляет 474 000  рублей)  </t>
  </si>
  <si>
    <t xml:space="preserve">Учащиеся (из 17 ОО) проходят  регистрацию на платформе профориентационного проекта «Билет в будущее». </t>
  </si>
  <si>
    <t xml:space="preserve">В 2024 году поставка техники по ЦОС осуществлялась в МАОУ "Гимназия № 4"и в МАОУ "ПМШ № 23". </t>
  </si>
  <si>
    <t xml:space="preserve">На базе Центра цифрового образования детей «IT-куб» на базе МАОУ «Лицей №1» и МАОУ "СОШ №20" 904 учащихся обучаются по дополнительным программам. </t>
  </si>
  <si>
    <t>МАУ ДО"Детская музыкальная школа № 1"  ул. Тукаева, 27Б</t>
  </si>
  <si>
    <t>Реконструировано и капитально отремонтировано 1 учреждение в сфере культуры и искусства (МАУ ДО "ДМШ№1" городского округа город Стерлитамак)</t>
  </si>
  <si>
    <t>Согласно Дополнительному соглашению к Соглашению о реализации регионального проекта «Обеспечение качественно нового уровня развития инфраструктуры культуры («Культурная среда») (Республика Башкортостан)» на территории городского округа город Стерлитамак Республики Башкортостан  № 2021-A1004-65/0.1Приложение №1 реконструкция и капитальный ремонт объектов культуры на 2022 год в городском округе город Стерлитамак не запланированы.</t>
  </si>
  <si>
    <t xml:space="preserve">МАУ ДО"Детская музыкальная школа № 1"                                                      ул. Тукаева, 27Б,               </t>
  </si>
  <si>
    <t xml:space="preserve">В 2019 году в рамках регионального проекта "Культурная среда" 3 учреждениям дополнительного образования городского округа город Стерлитамак было передано 3 рояля Н.Рубенштейна </t>
  </si>
  <si>
    <t>Согласно Дополнительному соглашению к Соглашению о реализации регионального проекта «Обеспечение качественно нового уровня развития инфраструктуры культуры («Культурная среда») (Республика Башкортостан)» на территории городского округа город Стерлитамак Республики Башкортостан  № 2021-A1004-65/0.1 Приложение №1передача дополнительного оборудования в 2024 году не предусмотрено.</t>
  </si>
  <si>
    <t>МАУ ДО "Детская школа искусств" пр. Октября, 26</t>
  </si>
  <si>
    <t>МАУ ДО "Детская музыкальная школа № 3"                                    ул. Худайбердина, 27</t>
  </si>
  <si>
    <t>25 чел.</t>
  </si>
  <si>
    <t>107 чел.</t>
  </si>
  <si>
    <t>1ед.</t>
  </si>
  <si>
    <t>пр. Ленина, 30</t>
  </si>
  <si>
    <t>На официальном сайте администрации городского округа город Стерлитамак РБ создан раздел "Малое и среднее предпринимательство", в котором опубликована информация о мерах поддержки, направленных на развитие МСП, в том числе о кредитно-гарантийных продуктах АО «Корпорация «МСП», АО «МСП Банк» с льготными условиями финансирования для субъектов МСП, экспортноориентированных компаний и экспортеров, о возможности применения с 01.01.2020 специального льготного режима налогообложения "Налог на профессиональный доход" (НПД)</t>
  </si>
  <si>
    <t>Работа по актуализации размещенной информации проводится на постоянной основе. Помимо этого в новостном и информационном блоках официального сайта размещаются и информации и анонсы о проводимых мероприятиях для развития предпринимательства</t>
  </si>
  <si>
    <t>Риск недостижения отсутствует</t>
  </si>
  <si>
    <t>Плановое значение показателя достигнуто</t>
  </si>
  <si>
    <t>43803,73 кв.м</t>
  </si>
  <si>
    <t>75000,00 кв.м</t>
  </si>
  <si>
    <t>Микрорайон №5 Западного жилого района г. Стерлитамак</t>
  </si>
  <si>
    <t>Район "Прибрежный" городского округа город Стерлитамак</t>
  </si>
  <si>
    <t>Факт 2024</t>
  </si>
  <si>
    <r>
      <t xml:space="preserve">Выполнение работ по устройству технических средств организации дорожного движения на территории городского округа город Стерлитамак РБ, </t>
    </r>
    <r>
      <rPr>
        <b/>
        <sz val="14"/>
        <rFont val="Times New Roman"/>
        <family val="1"/>
        <charset val="204"/>
      </rPr>
      <t>ул.Строителей, д. 63</t>
    </r>
  </si>
  <si>
    <t>Инструментальная оценка технического состояния (диагностика) автомобильных дорог общего пользования местного значения городского округа город Стерлитамак Республики Башкортостан</t>
  </si>
  <si>
    <t xml:space="preserve">ООО «Дорожные технологии»
Сумма контракта: 245 314,00
Работы выполнены 05.07.2024 – 05.08.2024 
</t>
  </si>
  <si>
    <t xml:space="preserve">ИП Овчарук Максим Борисович
Сумма контракта: 6 409 265,38 руб. 
Работы выполнены 14.03.2024 – 30.06.2024
</t>
  </si>
  <si>
    <r>
      <t xml:space="preserve">Выполнение работ по устройству технических средств организации дорожного движения на территории городского округа город Стерлитамак РБ, </t>
    </r>
    <r>
      <rPr>
        <b/>
        <sz val="14"/>
        <rFont val="Times New Roman"/>
        <family val="1"/>
        <charset val="204"/>
      </rPr>
      <t>ул. Артема, д.43</t>
    </r>
  </si>
  <si>
    <r>
      <t xml:space="preserve">Выполнение работ по ремонту дороги по </t>
    </r>
    <r>
      <rPr>
        <b/>
        <sz val="14"/>
        <rFont val="Times New Roman"/>
        <family val="1"/>
        <charset val="204"/>
      </rPr>
      <t>ул. Нахимова</t>
    </r>
    <r>
      <rPr>
        <sz val="14"/>
        <rFont val="Times New Roman"/>
        <family val="1"/>
        <charset val="204"/>
      </rPr>
      <t xml:space="preserve"> </t>
    </r>
    <r>
      <rPr>
        <b/>
        <sz val="14"/>
        <rFont val="Times New Roman"/>
        <family val="1"/>
        <charset val="204"/>
      </rPr>
      <t xml:space="preserve">от ул. Николаева до пр. Ленина </t>
    </r>
    <r>
      <rPr>
        <sz val="14"/>
        <rFont val="Times New Roman"/>
        <family val="1"/>
        <charset val="204"/>
      </rPr>
      <t xml:space="preserve">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</si>
  <si>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 Шафиева</t>
    </r>
    <r>
      <rPr>
        <sz val="14"/>
        <rFont val="Times New Roman"/>
        <family val="1"/>
        <charset val="204"/>
      </rPr>
      <t xml:space="preserve"> </t>
    </r>
    <r>
      <rPr>
        <b/>
        <sz val="14"/>
        <rFont val="Times New Roman"/>
        <family val="1"/>
        <charset val="204"/>
      </rPr>
      <t xml:space="preserve">от ул. Худайбердина до ул. 23 Мая </t>
    </r>
    <r>
      <rPr>
        <sz val="14"/>
        <rFont val="Times New Roman"/>
        <family val="1"/>
        <charset val="204"/>
      </rPr>
      <t>на территории городского округа город Стерлитамак Республики Башкортостан</t>
    </r>
  </si>
  <si>
    <r>
      <t>Выполнение работ по ремонту дороги по</t>
    </r>
    <r>
      <rPr>
        <b/>
        <sz val="14"/>
        <rFont val="Times New Roman"/>
        <family val="1"/>
        <charset val="204"/>
      </rPr>
      <t xml:space="preserve"> ул. Сакко и Ванцетти</t>
    </r>
    <r>
      <rPr>
        <sz val="14"/>
        <rFont val="Times New Roman"/>
        <family val="1"/>
        <charset val="204"/>
      </rPr>
      <t xml:space="preserve"> от </t>
    </r>
    <r>
      <rPr>
        <b/>
        <sz val="14"/>
        <rFont val="Times New Roman"/>
        <family val="1"/>
        <charset val="204"/>
      </rPr>
      <t xml:space="preserve">ул. Карла Маркса до ул. Советская </t>
    </r>
    <r>
      <rPr>
        <sz val="14"/>
        <rFont val="Times New Roman"/>
        <family val="1"/>
        <charset val="204"/>
      </rPr>
      <t xml:space="preserve">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</si>
  <si>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 Сагитова</t>
    </r>
    <r>
      <rPr>
        <sz val="14"/>
        <rFont val="Times New Roman"/>
        <family val="1"/>
        <charset val="204"/>
      </rPr>
      <t xml:space="preserve"> </t>
    </r>
    <r>
      <rPr>
        <b/>
        <sz val="14"/>
        <rFont val="Times New Roman"/>
        <family val="1"/>
        <charset val="204"/>
      </rPr>
      <t>от ул. Островского до ул. Ильич</t>
    </r>
    <r>
      <rPr>
        <sz val="14"/>
        <rFont val="Times New Roman"/>
        <family val="1"/>
        <charset val="204"/>
      </rPr>
      <t xml:space="preserve">а 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</si>
  <si>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 Карла Маркса</t>
    </r>
    <r>
      <rPr>
        <sz val="14"/>
        <rFont val="Times New Roman"/>
        <family val="1"/>
        <charset val="204"/>
      </rPr>
      <t xml:space="preserve"> </t>
    </r>
    <r>
      <rPr>
        <b/>
        <sz val="14"/>
        <rFont val="Times New Roman"/>
        <family val="1"/>
        <charset val="204"/>
      </rPr>
      <t>от д. № 70 до ул. Богдана Хмельницкого</t>
    </r>
    <r>
      <rPr>
        <sz val="14"/>
        <rFont val="Times New Roman"/>
        <family val="1"/>
        <charset val="204"/>
      </rPr>
      <t xml:space="preserve"> на территории городского округа город Стерлитамак Республики Башкортостан</t>
    </r>
  </si>
  <si>
    <r>
      <t xml:space="preserve">Выполнение работ по ремонту дороги по </t>
    </r>
    <r>
      <rPr>
        <b/>
        <sz val="14"/>
        <rFont val="Times New Roman"/>
        <family val="1"/>
        <charset val="204"/>
      </rPr>
      <t>ул. Комарова</t>
    </r>
    <r>
      <rPr>
        <sz val="14"/>
        <rFont val="Times New Roman"/>
        <family val="1"/>
        <charset val="204"/>
      </rPr>
      <t xml:space="preserve"> </t>
    </r>
    <r>
      <rPr>
        <b/>
        <sz val="14"/>
        <rFont val="Times New Roman"/>
        <family val="1"/>
        <charset val="204"/>
      </rPr>
      <t xml:space="preserve">от ул. Объездная до ул. Новая </t>
    </r>
    <r>
      <rPr>
        <sz val="14"/>
        <rFont val="Times New Roman"/>
        <family val="1"/>
        <charset val="204"/>
      </rPr>
      <t xml:space="preserve">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</si>
  <si>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 Советская</t>
    </r>
    <r>
      <rPr>
        <sz val="14"/>
        <rFont val="Times New Roman"/>
        <family val="1"/>
        <charset val="204"/>
      </rPr>
      <t xml:space="preserve"> </t>
    </r>
    <r>
      <rPr>
        <b/>
        <sz val="14"/>
        <rFont val="Times New Roman"/>
        <family val="1"/>
        <charset val="204"/>
      </rPr>
      <t>от ул. Худайбердина до ул. Богдана Хмельницкого</t>
    </r>
    <r>
      <rPr>
        <sz val="14"/>
        <rFont val="Times New Roman"/>
        <family val="1"/>
        <charset val="204"/>
      </rPr>
      <t xml:space="preserve"> 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</si>
  <si>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 Мира от ул.Нагуманова до ул.Худайбердина</t>
    </r>
    <r>
      <rPr>
        <sz val="14"/>
        <rFont val="Times New Roman"/>
        <family val="1"/>
        <charset val="204"/>
      </rPr>
      <t xml:space="preserve"> 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</si>
  <si>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ул.Коммунистическая от кольца «Автовокзал» до Проспекта Октября</t>
    </r>
    <r>
      <rPr>
        <sz val="14"/>
        <rFont val="Times New Roman"/>
        <family val="1"/>
        <charset val="204"/>
      </rPr>
      <t xml:space="preserve"> на территории городского округа город Стерлитамак Республики Башкортостан</t>
    </r>
  </si>
  <si>
    <r>
      <t xml:space="preserve">Выполнение работ по ремонту дороги по </t>
    </r>
    <r>
      <rPr>
        <b/>
        <sz val="14"/>
        <rFont val="Times New Roman"/>
        <family val="1"/>
        <charset val="204"/>
      </rPr>
      <t>ул.Ибрагимова</t>
    </r>
    <r>
      <rPr>
        <sz val="14"/>
        <rFont val="Times New Roman"/>
        <family val="1"/>
        <charset val="204"/>
      </rPr>
      <t xml:space="preserve"> от ул. Коммунистическая до ул. Артема 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</si>
  <si>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ул.Объездная</t>
    </r>
    <r>
      <rPr>
        <sz val="14"/>
        <rFont val="Times New Roman"/>
        <family val="1"/>
        <charset val="204"/>
      </rPr>
      <t xml:space="preserve"> </t>
    </r>
    <r>
      <rPr>
        <b/>
        <sz val="14"/>
        <rFont val="Times New Roman"/>
        <family val="1"/>
        <charset val="204"/>
      </rPr>
      <t>от кольца «Больничный городок» до ул.Комарова</t>
    </r>
    <r>
      <rPr>
        <sz val="14"/>
        <rFont val="Times New Roman"/>
        <family val="1"/>
        <charset val="204"/>
      </rPr>
      <t xml:space="preserve"> на территории городского округа город Стерлитамак Республики Башкортостан </t>
    </r>
  </si>
  <si>
    <r>
      <t xml:space="preserve">Выполнение работ по ремонту дороги по </t>
    </r>
    <r>
      <rPr>
        <b/>
        <sz val="14"/>
        <rFont val="Times New Roman"/>
        <family val="1"/>
        <charset val="204"/>
      </rPr>
      <t>ул. Дружбы</t>
    </r>
    <r>
      <rPr>
        <sz val="14"/>
        <rFont val="Times New Roman"/>
        <family val="1"/>
        <charset val="204"/>
      </rPr>
      <t xml:space="preserve"> </t>
    </r>
    <r>
      <rPr>
        <b/>
        <sz val="14"/>
        <rFont val="Times New Roman"/>
        <family val="1"/>
        <charset val="204"/>
      </rPr>
      <t xml:space="preserve">от ул.Худайбердина до ул.Волочаевская </t>
    </r>
    <r>
      <rPr>
        <sz val="14"/>
        <rFont val="Times New Roman"/>
        <family val="1"/>
        <charset val="204"/>
      </rPr>
      <t xml:space="preserve">на территории городского округа город Стерлитамак Республики Башкортостан </t>
    </r>
  </si>
  <si>
    <t xml:space="preserve">Подрядчик ООО «Дортрансстрой». 
Стоимость работ: 47 246 474,27 руб. 
Протяженность ремонта - 1,417 км
</t>
  </si>
  <si>
    <t xml:space="preserve">Подрядчик ООО «Дортрансстрой». 
Стоимость работ: 16 937 265,07 руб. 
Протяженность ремонта - 0,715 км
</t>
  </si>
  <si>
    <t xml:space="preserve">Подрядчик АО "Башкиравтодор». 
Стоимость работ: 34 896 790,26 руб. 
Протяженность ремонта - 1,426 км
 </t>
  </si>
  <si>
    <t xml:space="preserve">Подрядчик ООО «Дортрансстрой». 
Стоимость работ: 14 821 484,89  руб. 
Протяженность ремонта - 0,610 км
 </t>
  </si>
  <si>
    <t xml:space="preserve">Подрядчик ООО «Дортрансстрой». 
Стоимость работ: 7 686 799,97 руб .
Протяженность ремонта - 0,310  км
  </t>
  </si>
  <si>
    <t xml:space="preserve">Подрядчик ООО «Дортрансстрой». 
Стоимость работ: 2 671 059,15 руб. 
Протяженность ремонта -  0,154 км
</t>
  </si>
  <si>
    <t xml:space="preserve">Подрядчик ООО «Дортрансстрой». 
Стоимость работ: 9 604 825,88  руб. 
Протяженность ремонта - 0,280 км
</t>
  </si>
  <si>
    <t xml:space="preserve">Подрядчик ООО «Дортрансстрой». 
Стоимость работ:  9 141 921,77  руб. 
Протяженность ремонта - 0,300 км
</t>
  </si>
  <si>
    <t xml:space="preserve">Подрядчик ООО «Дортрансстрой». 
Стоимость работ: 14 148 455,54  руб. 
Протяженность ремонта - 0,798 км
</t>
  </si>
  <si>
    <t xml:space="preserve">Подрядчик ООО «Дортрансстрой». 
Стоимость работ: 8 793 299,63 руб. 
Протяженность ремонта - 0,343  км
</t>
  </si>
  <si>
    <t xml:space="preserve">Подрядчик АО "Башкиравтодор». 
Стоимость работ: 36 190 265,73 руб. 
Протяженность ремонта - 0,801 км
</t>
  </si>
  <si>
    <t xml:space="preserve">Подрядчик ООО «Дортрансстрой». 
Стоимость работ: 7 304 289,13 руб. 
Протяженность ремонта - 0,212 км
</t>
  </si>
  <si>
    <t>Работы завершены</t>
  </si>
  <si>
    <t xml:space="preserve">В двух дворовых территориях по республиканской  программе по комплексному благоустройству дворовых территорий "Башкирские дворики" введены в эксплуатацию универсальные спортивные площадки, универсальные игровые (детские) площадки, площадки с тренажерами - 6 единиц.      
В общеобразовательных учреждениях: баскетбольная площадка в МАОУ "СОШ №21",  многофункциональная площадка в МАОУ "СОШ №29", спортивная площадка в МАОУ "Лицей №12", два спортивных зала (большой и малый) в МАОУ "Гимназия №1".
</t>
  </si>
  <si>
    <t xml:space="preserve">За 2024 год были проведены все запланированные городские физкультурно-массовые и спортивные мероприятия: "Забег желаний", "Лед надежды нашей", Декада спорта и здоровья, городские соревнования в рамках Всероссийской массовой лыжной гонки "Лыжня России-2024", мероприятия ко Дню защитника Отечества, муниципальные этапы Фестиваля ВФСК ГТО среди дошкольных образовательных учреждений,  работников предприятий, организаций и учреждений, обучающихся образовательных учреждений (СПО, ВПО), городские соревнования по футболу среди детских и юношеских команд на призы клуба "Кожаный мяч", традиционная городская легкоатлетическая эстафета 9 мая на призы газеты "Стерлитамакский рабочий",  День 1000 велосипедистов, мероприятия ко Дню защиты детей и Дню России, спартакиада среди детских оздоровительных лагерей, мероприятия ко Дню физкультурника, ночная велопрогулка, легкоатлетический забег в рамках Всероссийских соревнований "Кросс Нации - 2024",  Росхим Забег, мероприятия ко Дню Республики Башкортостан,  Дню народного единства, Дню инвалидов.  Были проведены другие физкультурные и спортивные мероприятия по плану. Кроме того, население активно самостоятельно занимается в спортивных клубах, фитнес- центрах, а также скандинавской ходьбой, плаванием, пешими, вело и лыжными прогулками на оборудованных общественных территориях города.                                                                                                                                                                              </t>
  </si>
  <si>
    <t xml:space="preserve"> 60,9%
157410 ч.
</t>
  </si>
  <si>
    <t xml:space="preserve"> 62,6%
161815 ч.
</t>
  </si>
  <si>
    <t>100,4%</t>
  </si>
  <si>
    <t>Исполнение</t>
  </si>
  <si>
    <t>1. Доля населения, систематически занимающегося физической культурой и спортом, из общей численности населения в возрасте 3-79 лет (с учетом имеющихся противопоказаний для занятий ФКиС)</t>
  </si>
  <si>
    <t xml:space="preserve"> Прирост протяженности автомобильных дорог общего пользования местного значения, соответствующих нормативным требованиям к транпортно- эксплуатационным показтелям, в результате капитального ремонта и ремонта автомобильных дорог - 7,366 тыс.км</t>
  </si>
  <si>
    <t xml:space="preserve">  Прирост   протяженности автомобильных дорог общего пользования местного значения, соответствующих нормативным требованиям к транпортно- эксплуатационным показтелям, в результате капитального ремонта и ремонта автомобильных дорог - 7,366 тыс.км</t>
  </si>
  <si>
    <t>100%</t>
  </si>
  <si>
    <t>45784 чел.</t>
  </si>
  <si>
    <t>45682 чел.</t>
  </si>
  <si>
    <t>30381 чел.</t>
  </si>
  <si>
    <t>33850 чел.</t>
  </si>
  <si>
    <t xml:space="preserve">3.Организация и проведение проекта "Услышь глазами". 4.Проведение спортивного фестиваля "Папа, мама, я - спортивная семья». 5.Помошь в организации актива студенческого сообщества и молодежных НКО, приуроченных ко Дню российского студенчества. 6.Оказание помощи семьям мобилизованных. 7.Оказание помощи пожилым и маломобильным людям. 8.Помощь в организации и участие в акции "Блокадный хлеб", посвященной 80-ой годовщине снятия блокады Ленинграда. 9.Организация экологической игры "Чистые игры". </t>
  </si>
  <si>
    <t xml:space="preserve">1.Праздничный "Забег обещаний". 2.Проведение акции "Подари улыбку". 3.Организация и проведение проекта "Услышь глазами". 4.Проведение спортивного фестиваля "Папа, мама, я - спортивная семья». 5.Помошь в организации актива студенческого сообщества и молодежных НКО, приуроченных ко Дню российского студенчества. 6.Оказание помощи семьям мобилизованных. 7.Оказание помощи пожилым и маломобильным людям. 8.Помощь в организации и участие в акции "Блокадный хлеб", посвященной 80-ой годовщине снятия блокады Ленинграда. 9.Организация экологической игры "Чистые игры". 10.Помощь в проведении Открытого городского турнира по быстрым шахматам, посвященного памяти павших участников СВО 11.Помощь в организации и участие в памятном мероприятии, приуроченного ко Дню защитника Отечества. 12.Помощь в организации и участие в фестивале дворовых видов спорта. 13.Помощь в организации Открытого командного турнира РБ по Восточному Боевому Единоборству. 14.Работа в военкомате по приему документов в ряды добровольцев СВО. 15.Помощь в изготовлении маскировочных сетей и окопных (блиндажных) свечей. 16. Поздравления ветеранов ВОВ с праздниками. 17.Организация серии экологических акций «Зелёная Башкирия». 18.Организация форума в рамках «Школы лидеров «Уехать нельзя, остаться». 19.Организация Школы написания грантовых проектов «ProПроект». 20.Ежегодный Городской Форум добровольце «ДоброSTR».         </t>
  </si>
  <si>
    <t>1.Помощь в организации и участие в памятном мероприятии, приуроченного ко Дню защитника Отечества. 2.Помощь в организации и участие в фестивале дворовых видов спорта, посвященном памяти подвига воинов-десантников 6-ой роты". 3.Помощь в организации Открытого командного турнира РБ по Восточному Боевому Единоборству. 4.Всероссийской акции "Письмо солдату". 5.Работа в военкомате по приему документов в ряды добровольцев СВО. 6.Помощь в изготовлении маскировочных сетей и окопных (блиндажных) свечей. 7.Поздравления ветеранов ВОВ с праздниками. 8.Оказание помощи семьям мобилизованных. 9. Проведение квеста "Блокада Ленинграда" для обучающихся 5-8 классов. 10. Помощь в организации и участие в акции "Блокадный хлеб", посвященной 80-ой годовщине снятия блокады Ленинграда. 11.Организация и проведение урока мужества, в преддверии празднования годовщины завершения Сталинградской битвы. 12.Организация и проведение квиза, приуроченного ко Дню победы в Сталинградской битве. 13.Помощь в организации памятного мероприятия с возложением, приуроченного ко дню 35-летней годовщины вывода советских войск из Афганистана. 14.Возложение цветов, приуроченное ко Дню войск национальной гвардии России. 15.Организация встречи «Паровоза Победы». 16.Организация Всероссийской экологической акции «Сад Памяти». 17.Проведение Всероссийской акции «Диктант Победы». 18.Проведение Всероссийской акции «Без срока давности». 19.Встречи с участниками СВО в формате «Разговоры о важном». 20.Проведение мероприятий в память погибших в теракте в «Крокус Сити Холле». 21.Организация патриотических выставок. 22.Организация серии массовых молодёжных забегов «Бегу до Победы». 23.Организация исторической онлайн-игры «Наша Победа». 24.Возложение цветов, приуроченное ко Дню памяти погибших в Чеченской Республике. 25.Возложение цветов, приуроченное ко Дню Героев Отечества.</t>
  </si>
  <si>
    <t xml:space="preserve">2.Старт акций, приуроченных к Дню Победы.                                                                  </t>
  </si>
  <si>
    <t xml:space="preserve">1.Экологические акции.                
2.Старт акций, приуроченных к Дню Победы.                                                                  
3.Работа в военкомате по приему документов в ряды добровольцев СВО.                       
4.Помощь в изготовлении маскировочных сетей и окопных (блиндажных) свечей.                     
5.Поздравления ветеранов Великой Отечественной войны с праздниками.
</t>
  </si>
  <si>
    <t xml:space="preserve">1.Работа в военкомате по приему документов в ряды добровольцев СВО.                     
2.Помощь в изготовлении маскировочных сетей и окопных (блиндажных) свечей.                     
3.Поздравления ветеранов ВОВ с праздниками.                             
4.Подготовка и проведение мероприятий, приуроченных к празднованию Дня Победы.
</t>
  </si>
  <si>
    <t>Отчет о ходе реализации национальных/региональных проектов администрации городского округа город Стерлитамак Республики Башкортостан за 2024 год</t>
  </si>
  <si>
    <r>
      <t xml:space="preserve">Выполнение работ по устройству технических средств организации дорожного движения на территории городского округа город Стерлитамак РБ, на пересечении </t>
    </r>
    <r>
      <rPr>
        <b/>
        <sz val="14"/>
        <rFont val="Times New Roman"/>
        <family val="1"/>
        <charset val="204"/>
      </rPr>
      <t>ул.Строителей и ул.Пригородная</t>
    </r>
  </si>
  <si>
    <r>
      <t>Выполнение работ по устройству технических средств организации дорожного движения на территории городского округа город Стерлитамак</t>
    </r>
    <r>
      <rPr>
        <b/>
        <sz val="14"/>
        <rFont val="Times New Roman"/>
        <family val="1"/>
        <charset val="204"/>
      </rPr>
      <t xml:space="preserve"> </t>
    </r>
    <r>
      <rPr>
        <sz val="14"/>
        <rFont val="Times New Roman"/>
        <family val="1"/>
        <charset val="204"/>
      </rPr>
      <t>РБ,</t>
    </r>
    <r>
      <rPr>
        <b/>
        <sz val="14"/>
        <rFont val="Times New Roman"/>
        <family val="1"/>
        <charset val="204"/>
      </rPr>
      <t xml:space="preserve"> ул.Блюхера д.10</t>
    </r>
  </si>
  <si>
    <r>
      <t xml:space="preserve">Выполнение работ по содержанию автомобильных дорог на территории городского округа город СтерлитамакРБ: </t>
    </r>
    <r>
      <rPr>
        <b/>
        <sz val="14"/>
        <rFont val="Times New Roman"/>
        <family val="1"/>
        <charset val="204"/>
      </rPr>
      <t>пешеходный переход по ул.Волочаевская, вблизи СОШ №10; пешеходный переход по ул. Карла Маркса, напротив СОШ №4.</t>
    </r>
  </si>
  <si>
    <t>95 %  детей (от 5 до 18 лет ) охвачены дополнительным образованием.</t>
  </si>
  <si>
    <t xml:space="preserve">В ЦЦОД «IT-Куб»  запланированные мероприятия в центрах прошли в срок, с охватом 3041 учащихся.  </t>
  </si>
  <si>
    <t>В течении 2024 года увелить число граждан, принимающих участие в добровольческой деятельности, достигнув в результате показателя в 20 чел (нарастающим итогом). На базе республиканского колледжа культуры  и искусства г.Стерлитамак функионируют "волонтеры культуры".</t>
  </si>
  <si>
    <t xml:space="preserve"> Нарастающим итогом в период с 2019 по 2023 год прошли КПК 81 чел. В 2024 году запланировано обучить 25 человека для достижения результата в 107 чел.                    За 12 месяцев 2024 года прошло обучение 29 чел. Всего курсы КПК прошли 111 чел.                       </t>
  </si>
  <si>
    <t>111 чел.</t>
  </si>
  <si>
    <r>
      <t>О</t>
    </r>
    <r>
      <rPr>
        <sz val="14"/>
        <color theme="1"/>
        <rFont val="Times New Roman"/>
        <family val="1"/>
        <charset val="204"/>
      </rPr>
      <t xml:space="preserve">ткрытие точки доступа к виртуальному концертному залу на базе МБУ «ЦБС» Информационно-культурный центр "Мастерская искусств" Библиотека №3 в 28 мая 2022 года. </t>
    </r>
  </si>
  <si>
    <t xml:space="preserve">На портале "Культура.РФ публикуются анонсы трансляций мероприятий, проводимых в учреждениях культуры. На базе учреждений культуры  организовано и проведено 211 онлайн-трансляции на портале Культура.РФ. </t>
  </si>
  <si>
    <t xml:space="preserve">1. МКД:                                                                                                                                                                                                                                                                                                                             1.1. Многоквартирный жилой дом № 3 со встроенными нежилыми помещениями и объектами инженерной инфраструктуры в квартале 5Э микрорайона № 5 Западного жилого района г. Стерлитамак. Общая площадь квартир 18093,9 кв.м., 363 квартиры. Застройщик ООО «Специализированный застройщик-Риком браво 2».                                                                                                                                                                                                                                                                                                                                                                                                 1.2. Многоквартирный жилой дом  № 13 в жилом районе, по ул. Крымская, 10.   Общая площадь квартир 8812  кв.м.,172 квартиры. Застройщик ООО БСК.                                                                                                                                                                                                                                                                                                                                           1.3. Многоквартирный жилой дом по проспекту Октября в микрорайоне № 2 Западного жилого района г. Стерлитамак Республики Башкортостан.  Общая площадь квартир 16847,03 кв.м., 290 квартир. Застройщик ООО СЗ ГК «СтройИндустрия Олимп».                                                  Всего   43803,73 кв.м.                                                                                                             </t>
  </si>
  <si>
    <t>1. МКД:                                                                                                                                                                              
1.1.   Многоквартирный жилой дом № 17 (стр.) в микрорайоне № II жилого района «Прибрежный» в г. Стерлитамак Республики Башкортостан. Общая площадь квартир 11201,65 кв.м.,198 квартир. Застройщик «Специализированный застройщик – Управление Комплексной Застройки № 17 КПД». Степень готовности 70%. Планируемый ввод 11.2024г.                                                                                                                                                                                                                                                                                                          1.2.  Многоквартирный жилой дом № 5а в микрорайоне 4А .   Общая площадь квартир 11787,89   кв.м., 161 квартира Застройщик ООО «Новое Время».                                                                                                                                                                                                                                                                                                                                                                                                                                                                                                                                                                                                                                                                                                                                                                                                                                                                                  1.3. Многоэтажная жилая застройка в границах улиц Волочаевская, Одесская, Заводская, пр. Ленина в г. Стерлитамак РБ. Общая площадь квартир 5174,2  кв.м.,99 квартир. Застройщик ООО СЗ "ИСЗ-Девелопмент. Степень готовности 60%. Планируемый ввод 12.2024г.                                                                                                                                                                                                                                                  1.4. Многоквартирный жилой дом № 1 со встроено-пристроенными нежилыми помещениями и объектами инженерной инфраструктуры в границах улиц Волочаевская, Одесская, Заводская, пр. Ленина в г. Стерлитамак РБ. Общая площадь квартир 4361,9 кв.м., 86 квартир Застройщик ООО СЗ "ИСЗ-Девелопмент".                                                                                                                                                                                                                                                 1.5. Многоквартирный жилой дом № 11 со встроенными нежилыми помещениями и объектами инженерной инфраструктуры РБ г. Стерлитамак, микрорайон № 2  жилого района .  Общая площадь квартир 9831,19  кв.м., 211 квартир. Застройщик ООО Специализированный застройщик «Альянс-Групп».                                                                                                                                                                                                                                                                                                                                                                                                                                                  Всего 42 362,43 кв.м.                                                                                                                                            
2. Жилые дома блокированной застройки:                                                                                                                                                                                                                                                                                     2.1.   Жилой дом блокированной застройки, расположенный по адресу: Республика Башкортостан, г. Стерлитамак, ул. Интернационалистов, 54. Общая площадь  64,6  кв.м. Застройщик Степанова Н.Ф.                                                                                                                                                                                                  2.2. Жилой дом блокированной застройки, расположенный по адресу: Республика Башкортостан, г. Стерлитамак, ул. Интернационалистов, 54а. Общая площадь  64,6  кв.м. Застройщик Степанова Н.Ф.                                                                                                                                                                                                        2.3. Жилой дом блокированной застройки, расположенный по адресу: Республика Башкортостан, г. Стерлитамак, ул. Полевая, 142г. Общая площадь 57,53 кв.м. Застройщик ООО ДомСтрой СТР.                                                                                                                                                                                          2.4. Жилой дом блокированной застройки, расположенный по адресу: Республика Башкортостан, г. Стерлитамак, ул. Полевая, 142в. Общая площадь 57,53 кв.м. Застройщик ООО ДомСтрой СТР.                                                                                                                                                                               2.5. Жилой дом блокированной застройки, расположенный по адресу: Республика Башкортостан, г. Стерлитамак, ул. Сагитова, 5. Общая площадь  89,57  кв.м. Застройщик Салихова Г.А..                                                                                                                                                                                     2.6. Жилой дом блокированной застройки, расположенный по адресу: Республика Башкортостан, г. Стерлитамак, ул. Сагитова, 5а. Общая площадь  89,57  кв.м. Застройщик Салихова Г.А..                                                                                                                                             
Всего  блокированные жилые дома 423,4 кв.м                                                                                                                                                                                                                                                                                                3. Индивидульное жилищное строительство - 29 214,57 кв.м                                                                                                                                                                                                             Всего:72 000 кв.м.</t>
  </si>
  <si>
    <t xml:space="preserve">Подрядчик ИП Овчарук Максим Борисович
Сумма контракта  - 2 364 899,90 руб.
Работы выполнены  09.12.2024 – 25.12.2024 
</t>
  </si>
  <si>
    <t xml:space="preserve">Подрядчик ИП Овчарук Максим Борисович
Сумма контракта: 2 368 738,28 руб.
Работы выполнены: 09.12.2024 – 25.12.2024 
</t>
  </si>
  <si>
    <t xml:space="preserve">Подрядчик ИП Овчарук Максим Борисович
Сумма контракта: 2 864 062,07 руб.
Работы 09.12.2024 – 25.12.2024 
</t>
  </si>
  <si>
    <t xml:space="preserve">Подрядчик ИП Овчарук Максим Борисович
Сумма контракта: 194 178,99 руб.
Работы 09.12.2024 – 25.12.2024 
</t>
  </si>
  <si>
    <r>
      <t xml:space="preserve">Подрядчики: 
</t>
    </r>
    <r>
      <rPr>
        <b/>
        <sz val="14"/>
        <color theme="1"/>
        <rFont val="Times New Roman"/>
        <family val="1"/>
        <charset val="204"/>
      </rPr>
      <t xml:space="preserve">ООО «РефСтройПроект» </t>
    </r>
    <r>
      <rPr>
        <sz val="14"/>
        <color theme="1"/>
        <rFont val="Times New Roman"/>
        <family val="1"/>
        <charset val="204"/>
      </rPr>
      <t xml:space="preserve">
МК № 0101500000324000034 от 20.03.2024 г. (66 613 816,00 руб.).  
</t>
    </r>
    <r>
      <rPr>
        <b/>
        <sz val="14"/>
        <color theme="1"/>
        <rFont val="Times New Roman"/>
        <family val="1"/>
        <charset val="204"/>
      </rPr>
      <t>ИП Сагитов Артур Фанисович</t>
    </r>
    <r>
      <rPr>
        <sz val="14"/>
        <color theme="1"/>
        <rFont val="Times New Roman"/>
        <family val="1"/>
        <charset val="204"/>
      </rPr>
      <t xml:space="preserve">
Договор № ИМЗ-2024-056009 от 28.11.2024 (41 047,99 руб.)
Благоустроена территория парка им.С.М.Кирова в г.Стерлитаме: было выполнено устройство асфальтобетонных дорожек и тротуаров для пеших прогулок, установлены детские игровые площадки, спортивные площадки с тренажерами для занятий граждан разной возрастной категории, с посильной физической нагрузкой для людей пожилого возраста, оборудованы площадки для отдыха со скамейками. Фонтан облицован гранитом, оборудован вентиляцией, электричеством, акустикой.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</si>
</sst>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2" x14ac:knownFonts="1">
    <font>
      <sz val="11"/>
      <color theme="1"/>
      <name val="Calibri"/>
      <family val="2"/>
      <charset val="204"/>
      <scheme val="minor"/>
    </font>
    <font>
      <sz val="12"/>
      <color theme="1"/>
      <name val="Times New Roman"/>
      <family val="1"/>
      <charset val="204"/>
    </font>
    <font>
      <b/>
      <sz val="11"/>
      <color theme="1"/>
      <name val="Calibri"/>
      <family val="2"/>
      <charset val="204"/>
      <scheme val="minor"/>
    </font>
    <font>
      <sz val="14"/>
      <color theme="1"/>
      <name val="Times New Roman"/>
      <family val="1"/>
      <charset val="204"/>
    </font>
    <font>
      <b/>
      <sz val="16"/>
      <color theme="1"/>
      <name val="Times New Roman"/>
      <family val="1"/>
      <charset val="204"/>
    </font>
    <font>
      <sz val="11"/>
      <name val="Calibri"/>
      <family val="2"/>
      <charset val="204"/>
      <scheme val="minor"/>
    </font>
    <font>
      <sz val="11"/>
      <color theme="1"/>
      <name val="Calibri"/>
      <family val="2"/>
      <charset val="204"/>
      <scheme val="minor"/>
    </font>
    <font>
      <b/>
      <sz val="20"/>
      <color rgb="FF000000"/>
      <name val="Times New Roman"/>
      <family val="1"/>
      <charset val="204"/>
    </font>
    <font>
      <b/>
      <sz val="14"/>
      <color theme="1"/>
      <name val="Times New Roman"/>
      <family val="1"/>
      <charset val="204"/>
    </font>
    <font>
      <sz val="12"/>
      <name val="Times New Roman"/>
      <family val="1"/>
      <charset val="204"/>
    </font>
    <font>
      <b/>
      <sz val="14"/>
      <color rgb="FF000000"/>
      <name val="Times New Roman"/>
      <family val="1"/>
      <charset val="204"/>
    </font>
    <font>
      <sz val="14"/>
      <color theme="1"/>
      <name val="Calibri"/>
      <family val="2"/>
      <charset val="204"/>
      <scheme val="minor"/>
    </font>
    <font>
      <sz val="14"/>
      <name val="Times New Roman"/>
      <family val="1"/>
      <charset val="204"/>
    </font>
    <font>
      <b/>
      <sz val="14"/>
      <name val="Times New Roman"/>
      <family val="1"/>
      <charset val="204"/>
    </font>
    <font>
      <sz val="14"/>
      <color rgb="FF000000"/>
      <name val="Times New Roman"/>
      <family val="1"/>
      <charset val="204"/>
    </font>
    <font>
      <i/>
      <sz val="14"/>
      <color theme="1"/>
      <name val="Times New Roman"/>
      <family val="1"/>
      <charset val="204"/>
    </font>
    <font>
      <i/>
      <sz val="11"/>
      <name val="Times New Roman"/>
      <family val="1"/>
      <charset val="204"/>
    </font>
    <font>
      <i/>
      <sz val="12"/>
      <color theme="1"/>
      <name val="Times New Roman"/>
      <family val="1"/>
      <charset val="204"/>
    </font>
    <font>
      <i/>
      <sz val="12"/>
      <color theme="1"/>
      <name val="Times"/>
      <family val="1"/>
    </font>
    <font>
      <sz val="12"/>
      <color rgb="FF000000"/>
      <name val="Times New Roman"/>
      <family val="1"/>
      <charset val="204"/>
    </font>
    <font>
      <sz val="12"/>
      <color theme="1"/>
      <name val="Times"/>
      <family val="1"/>
      <charset val="204"/>
    </font>
    <font>
      <sz val="11"/>
      <name val="Times New Roman"/>
      <family val="1"/>
      <charset val="204"/>
    </font>
  </fonts>
  <fills count="8">
    <fill>
      <patternFill patternType="none"/>
    </fill>
    <fill>
      <patternFill patternType="gray125"/>
    </fill>
    <fill>
      <patternFill patternType="solid">
        <fgColor rgb="FFFFFFFF"/>
        <bgColor indexed="64"/>
      </patternFill>
    </fill>
    <fill>
      <patternFill patternType="solid">
        <fgColor rgb="FFCCFF3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9" fontId="6" fillId="0" borderId="0" applyFont="0" applyFill="0" applyBorder="0" applyAlignment="0" applyProtection="0"/>
  </cellStyleXfs>
  <cellXfs count="224">
    <xf numFmtId="0" fontId="0" fillId="0" borderId="0" xfId="0"/>
    <xf numFmtId="0" fontId="0" fillId="0" borderId="0" xfId="0" applyFont="1" applyAlignment="1">
      <alignment horizontal="left"/>
    </xf>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Alignment="1"/>
    <xf numFmtId="0" fontId="3" fillId="0" borderId="0" xfId="0" applyFont="1" applyAlignment="1"/>
    <xf numFmtId="0" fontId="0" fillId="0" borderId="0" xfId="0" applyFont="1" applyAlignment="1"/>
    <xf numFmtId="0" fontId="0" fillId="6" borderId="0" xfId="0" applyFill="1" applyAlignment="1"/>
    <xf numFmtId="0" fontId="5" fillId="6" borderId="0" xfId="0" applyFont="1" applyFill="1" applyAlignment="1">
      <alignment vertical="center"/>
    </xf>
    <xf numFmtId="0" fontId="1" fillId="6" borderId="0" xfId="0" applyFont="1" applyFill="1" applyAlignment="1">
      <alignment vertical="center"/>
    </xf>
    <xf numFmtId="0" fontId="0" fillId="0" borderId="0" xfId="0" applyFill="1" applyAlignment="1"/>
    <xf numFmtId="0" fontId="0" fillId="0" borderId="0" xfId="0" applyFont="1" applyFill="1" applyBorder="1" applyAlignment="1"/>
    <xf numFmtId="0" fontId="7" fillId="0" borderId="0" xfId="0" applyFont="1" applyFill="1" applyBorder="1" applyAlignment="1">
      <alignment horizontal="right" vertical="center" wrapText="1"/>
    </xf>
    <xf numFmtId="0" fontId="7" fillId="0" borderId="0" xfId="0" applyFont="1" applyFill="1" applyBorder="1" applyAlignment="1">
      <alignment horizontal="left" vertical="center" wrapText="1"/>
    </xf>
    <xf numFmtId="0" fontId="0" fillId="0" borderId="0" xfId="0" applyBorder="1" applyAlignment="1"/>
    <xf numFmtId="0" fontId="0" fillId="0" borderId="0" xfId="0" applyFill="1" applyBorder="1" applyAlignment="1"/>
    <xf numFmtId="0" fontId="7" fillId="0" borderId="0" xfId="0" applyFont="1" applyFill="1" applyBorder="1" applyAlignment="1">
      <alignment horizontal="center" vertical="center" wrapText="1"/>
    </xf>
    <xf numFmtId="0" fontId="3" fillId="0" borderId="0" xfId="0" applyFont="1" applyAlignment="1">
      <alignment horizontal="justify" vertical="center"/>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0" fontId="12"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top"/>
    </xf>
    <xf numFmtId="0" fontId="12" fillId="0" borderId="1" xfId="0" applyFont="1" applyFill="1" applyBorder="1" applyAlignment="1">
      <alignment vertical="top" wrapText="1"/>
    </xf>
    <xf numFmtId="0" fontId="8"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164" fontId="12" fillId="0" borderId="1" xfId="0" applyNumberFormat="1" applyFont="1" applyFill="1" applyBorder="1" applyAlignment="1">
      <alignment horizontal="left" vertical="top" wrapText="1"/>
    </xf>
    <xf numFmtId="9" fontId="12" fillId="0" borderId="1" xfId="0" applyNumberFormat="1" applyFont="1" applyFill="1" applyBorder="1" applyAlignment="1">
      <alignment horizontal="center" vertical="top" wrapText="1"/>
    </xf>
    <xf numFmtId="0" fontId="8" fillId="7" borderId="1" xfId="0" applyFont="1" applyFill="1" applyBorder="1" applyAlignment="1">
      <alignment horizontal="center" vertical="top" wrapText="1"/>
    </xf>
    <xf numFmtId="0" fontId="12" fillId="7" borderId="1" xfId="0" applyFont="1" applyFill="1" applyBorder="1" applyAlignment="1">
      <alignment horizontal="left" vertical="top" wrapText="1"/>
    </xf>
    <xf numFmtId="0" fontId="12" fillId="7" borderId="1" xfId="0" applyFont="1" applyFill="1" applyBorder="1" applyAlignment="1">
      <alignment horizontal="center" vertical="top" wrapText="1"/>
    </xf>
    <xf numFmtId="0" fontId="12" fillId="7" borderId="1" xfId="0" applyFont="1" applyFill="1" applyBorder="1" applyAlignment="1">
      <alignment horizontal="center" vertical="top"/>
    </xf>
    <xf numFmtId="0" fontId="12" fillId="0" borderId="1" xfId="0" applyFont="1" applyFill="1" applyBorder="1" applyAlignment="1">
      <alignment horizontal="center" vertical="top" wrapText="1"/>
    </xf>
    <xf numFmtId="165" fontId="12" fillId="0" borderId="1" xfId="0" applyNumberFormat="1" applyFont="1" applyFill="1" applyBorder="1" applyAlignment="1">
      <alignment horizontal="center" vertical="top" wrapText="1"/>
    </xf>
    <xf numFmtId="0" fontId="12" fillId="0" borderId="8" xfId="0" applyFont="1" applyFill="1" applyBorder="1" applyAlignment="1">
      <alignment vertical="top" wrapText="1"/>
    </xf>
    <xf numFmtId="49" fontId="12" fillId="0" borderId="1" xfId="0" applyNumberFormat="1" applyFont="1" applyFill="1" applyBorder="1" applyAlignment="1">
      <alignment horizontal="center" vertical="top" wrapText="1"/>
    </xf>
    <xf numFmtId="0" fontId="12" fillId="0" borderId="1" xfId="0" applyFont="1" applyFill="1" applyBorder="1" applyAlignment="1">
      <alignment vertical="center" wrapText="1"/>
    </xf>
    <xf numFmtId="0" fontId="14" fillId="2" borderId="1" xfId="0" applyFont="1" applyFill="1" applyBorder="1" applyAlignment="1">
      <alignment horizontal="center" vertical="center" wrapText="1"/>
    </xf>
    <xf numFmtId="0" fontId="12" fillId="0" borderId="4" xfId="0" applyFont="1" applyFill="1" applyBorder="1" applyAlignment="1">
      <alignment vertical="center" wrapText="1"/>
    </xf>
    <xf numFmtId="0" fontId="3" fillId="0" borderId="1" xfId="0" applyFont="1" applyBorder="1" applyAlignment="1">
      <alignment horizontal="center" vertical="center"/>
    </xf>
    <xf numFmtId="4" fontId="16"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0" fillId="6" borderId="1" xfId="0" applyFill="1" applyBorder="1" applyAlignment="1"/>
    <xf numFmtId="0" fontId="12" fillId="6" borderId="1" xfId="0" applyFont="1" applyFill="1" applyBorder="1" applyAlignment="1">
      <alignment horizontal="center" vertical="center" wrapText="1"/>
    </xf>
    <xf numFmtId="0" fontId="12" fillId="6"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165" fontId="12" fillId="6" borderId="3"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3" fillId="0" borderId="1" xfId="0" applyFont="1" applyBorder="1" applyAlignment="1">
      <alignment horizontal="left" vertical="top" wrapText="1"/>
    </xf>
    <xf numFmtId="0" fontId="14" fillId="2" borderId="1" xfId="0" applyFont="1" applyFill="1" applyBorder="1" applyAlignment="1">
      <alignment horizontal="left" vertical="top" wrapText="1"/>
    </xf>
    <xf numFmtId="0" fontId="15" fillId="0" borderId="1" xfId="0" applyFont="1" applyBorder="1" applyAlignment="1">
      <alignment horizontal="center" vertical="center"/>
    </xf>
    <xf numFmtId="0" fontId="3" fillId="0" borderId="1" xfId="0" applyFont="1" applyBorder="1" applyAlignment="1">
      <alignment horizontal="center" vertical="center" wrapText="1"/>
    </xf>
    <xf numFmtId="0" fontId="12" fillId="0" borderId="1" xfId="0" applyFont="1" applyFill="1" applyBorder="1" applyAlignment="1">
      <alignment horizontal="left" vertical="top" wrapText="1"/>
    </xf>
    <xf numFmtId="0" fontId="11" fillId="0" borderId="1" xfId="0" applyFont="1" applyBorder="1" applyAlignment="1">
      <alignment horizontal="center" vertical="center" wrapText="1"/>
    </xf>
    <xf numFmtId="3" fontId="12" fillId="0" borderId="1" xfId="0" applyNumberFormat="1" applyFont="1" applyBorder="1" applyAlignment="1">
      <alignment horizontal="center" vertical="top" wrapText="1"/>
    </xf>
    <xf numFmtId="0" fontId="12" fillId="0" borderId="1" xfId="0" applyFont="1" applyBorder="1" applyAlignment="1">
      <alignment vertical="top" wrapText="1"/>
    </xf>
    <xf numFmtId="2" fontId="12" fillId="0" borderId="1" xfId="0" applyNumberFormat="1" applyFont="1" applyBorder="1" applyAlignment="1">
      <alignment horizontal="center" vertical="top" wrapText="1"/>
    </xf>
    <xf numFmtId="0" fontId="12" fillId="0" borderId="1" xfId="0" applyFont="1" applyBorder="1" applyAlignment="1">
      <alignment horizontal="center" vertical="top"/>
    </xf>
    <xf numFmtId="164" fontId="12" fillId="0" borderId="1" xfId="0" applyNumberFormat="1" applyFont="1" applyBorder="1" applyAlignment="1">
      <alignment horizontal="center" vertical="top" wrapText="1"/>
    </xf>
    <xf numFmtId="0" fontId="3" fillId="0" borderId="1" xfId="0" applyFont="1" applyBorder="1" applyAlignment="1">
      <alignment vertical="top" wrapText="1"/>
    </xf>
    <xf numFmtId="10" fontId="12" fillId="0" borderId="1" xfId="0" applyNumberFormat="1" applyFont="1" applyBorder="1" applyAlignment="1">
      <alignment horizontal="center" vertical="top" wrapText="1"/>
    </xf>
    <xf numFmtId="0" fontId="12" fillId="0" borderId="1" xfId="0" applyFont="1" applyBorder="1" applyAlignment="1">
      <alignment vertical="top"/>
    </xf>
    <xf numFmtId="1" fontId="12" fillId="0" borderId="1"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164" fontId="3" fillId="0" borderId="1" xfId="0" applyNumberFormat="1" applyFont="1" applyBorder="1" applyAlignment="1">
      <alignment horizontal="left" vertical="top" wrapText="1"/>
    </xf>
    <xf numFmtId="9" fontId="12" fillId="0" borderId="1" xfId="0" applyNumberFormat="1" applyFont="1" applyBorder="1" applyAlignment="1">
      <alignment horizontal="center" vertical="top" wrapText="1"/>
    </xf>
    <xf numFmtId="9" fontId="12"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left" vertical="top" wrapText="1"/>
    </xf>
    <xf numFmtId="0" fontId="17"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wrapText="1"/>
    </xf>
    <xf numFmtId="0" fontId="19" fillId="0" borderId="0" xfId="0" applyFont="1" applyAlignment="1">
      <alignment horizontal="center" vertical="center"/>
    </xf>
    <xf numFmtId="0" fontId="1" fillId="0" borderId="1" xfId="0" applyFont="1" applyBorder="1" applyAlignment="1">
      <alignment horizontal="center" vertical="center" wrapText="1"/>
    </xf>
    <xf numFmtId="0" fontId="1" fillId="6" borderId="1" xfId="0" applyFont="1" applyFill="1" applyBorder="1" applyAlignment="1">
      <alignment horizontal="center" vertical="center" wrapText="1"/>
    </xf>
    <xf numFmtId="0" fontId="20" fillId="0" borderId="1" xfId="0" applyFont="1" applyBorder="1" applyAlignment="1">
      <alignment horizontal="center" vertical="center"/>
    </xf>
    <xf numFmtId="0" fontId="3" fillId="6" borderId="1"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center" vertical="top" wrapText="1"/>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2" xfId="0" applyFont="1" applyBorder="1" applyAlignment="1">
      <alignment horizontal="center" vertical="top" wrapText="1"/>
    </xf>
    <xf numFmtId="0" fontId="9" fillId="0" borderId="2" xfId="0" applyFont="1" applyBorder="1" applyAlignment="1">
      <alignment horizontal="center" vertical="top" wrapText="1"/>
    </xf>
    <xf numFmtId="165" fontId="12" fillId="6" borderId="3" xfId="0" applyNumberFormat="1" applyFont="1" applyFill="1" applyBorder="1" applyAlignment="1">
      <alignment vertical="center" wrapText="1"/>
    </xf>
    <xf numFmtId="165" fontId="12" fillId="6" borderId="1" xfId="0" applyNumberFormat="1" applyFont="1" applyFill="1" applyBorder="1" applyAlignment="1">
      <alignment horizontal="center" vertical="center" wrapText="1"/>
    </xf>
    <xf numFmtId="165" fontId="12" fillId="6" borderId="1" xfId="0" applyNumberFormat="1" applyFont="1" applyFill="1" applyBorder="1" applyAlignment="1">
      <alignment vertical="center" wrapText="1"/>
    </xf>
    <xf numFmtId="0" fontId="9" fillId="0" borderId="2" xfId="0" applyFont="1" applyBorder="1" applyAlignment="1">
      <alignment horizontal="center" vertical="top" wrapText="1"/>
    </xf>
    <xf numFmtId="9" fontId="9" fillId="0" borderId="1" xfId="0" applyNumberFormat="1" applyFont="1" applyBorder="1" applyAlignment="1">
      <alignment horizontal="center" vertical="top" wrapText="1"/>
    </xf>
    <xf numFmtId="9" fontId="9" fillId="0" borderId="2" xfId="0" applyNumberFormat="1" applyFont="1" applyBorder="1" applyAlignment="1">
      <alignment horizontal="center" vertical="top" wrapText="1"/>
    </xf>
    <xf numFmtId="0" fontId="13" fillId="0" borderId="1" xfId="0" applyFont="1" applyFill="1" applyBorder="1" applyAlignment="1">
      <alignment horizontal="center" vertical="center" wrapText="1"/>
    </xf>
    <xf numFmtId="0" fontId="1" fillId="0" borderId="0" xfId="0" applyFont="1" applyAlignment="1">
      <alignment horizontal="left" vertical="center" indent="5"/>
    </xf>
    <xf numFmtId="0" fontId="3" fillId="0" borderId="0" xfId="0" applyNumberFormat="1" applyFont="1" applyAlignment="1">
      <alignment horizontal="left" vertical="top" wrapText="1"/>
    </xf>
    <xf numFmtId="0" fontId="1" fillId="0" borderId="0" xfId="0" applyFont="1" applyAlignment="1">
      <alignment vertical="center"/>
    </xf>
    <xf numFmtId="0" fontId="1" fillId="0" borderId="1" xfId="0" applyFont="1" applyBorder="1" applyAlignment="1">
      <alignment vertical="top" wrapText="1"/>
    </xf>
    <xf numFmtId="0" fontId="12" fillId="0" borderId="1" xfId="0" applyFont="1" applyFill="1" applyBorder="1" applyAlignment="1">
      <alignment horizontal="center" vertical="center" wrapText="1"/>
    </xf>
    <xf numFmtId="0" fontId="3" fillId="0" borderId="1" xfId="0" applyFont="1" applyFill="1" applyBorder="1" applyAlignment="1">
      <alignment vertical="center" wrapText="1"/>
    </xf>
    <xf numFmtId="14" fontId="3"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164" fontId="12" fillId="0" borderId="1" xfId="0" applyNumberFormat="1" applyFont="1" applyBorder="1" applyAlignment="1">
      <alignment horizontal="center" vertical="top"/>
    </xf>
    <xf numFmtId="9" fontId="12" fillId="0" borderId="1" xfId="0" applyNumberFormat="1" applyFont="1" applyBorder="1" applyAlignment="1">
      <alignment horizontal="center" vertical="top"/>
    </xf>
    <xf numFmtId="10" fontId="12" fillId="0" borderId="1" xfId="0" applyNumberFormat="1" applyFont="1" applyBorder="1" applyAlignment="1">
      <alignment horizontal="center" vertical="top"/>
    </xf>
    <xf numFmtId="9" fontId="12" fillId="0" borderId="1" xfId="0" applyNumberFormat="1" applyFont="1" applyBorder="1" applyAlignment="1">
      <alignment horizontal="center" vertical="center"/>
    </xf>
    <xf numFmtId="0" fontId="8" fillId="0" borderId="0" xfId="0" applyFont="1" applyBorder="1" applyAlignment="1">
      <alignment horizontal="center" vertical="top" wrapText="1"/>
    </xf>
    <xf numFmtId="0" fontId="10" fillId="5"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4" xfId="0" applyFont="1" applyFill="1" applyBorder="1" applyAlignment="1">
      <alignment horizontal="center" vertical="center"/>
    </xf>
    <xf numFmtId="0" fontId="10"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2" fillId="0" borderId="4" xfId="0" applyFont="1" applyBorder="1" applyAlignment="1">
      <alignment horizontal="center" vertical="top"/>
    </xf>
    <xf numFmtId="0" fontId="12" fillId="0" borderId="2" xfId="0" applyFont="1" applyBorder="1" applyAlignment="1">
      <alignment horizontal="center" vertical="top"/>
    </xf>
    <xf numFmtId="0" fontId="12" fillId="0" borderId="4" xfId="0" applyFont="1" applyBorder="1" applyAlignment="1">
      <alignment horizontal="center" vertical="top" wrapText="1"/>
    </xf>
    <xf numFmtId="0" fontId="12" fillId="0" borderId="2" xfId="0" applyFont="1" applyBorder="1" applyAlignment="1">
      <alignment horizontal="center" vertical="top" wrapText="1"/>
    </xf>
    <xf numFmtId="164" fontId="12" fillId="0" borderId="4" xfId="0" applyNumberFormat="1" applyFont="1" applyBorder="1" applyAlignment="1">
      <alignment horizontal="center" vertical="top" wrapText="1"/>
    </xf>
    <xf numFmtId="164" fontId="12" fillId="0" borderId="2" xfId="0" applyNumberFormat="1" applyFont="1" applyBorder="1" applyAlignment="1">
      <alignment horizontal="center" vertical="top" wrapText="1"/>
    </xf>
    <xf numFmtId="2" fontId="12" fillId="0" borderId="4" xfId="0" applyNumberFormat="1" applyFont="1" applyBorder="1" applyAlignment="1">
      <alignment horizontal="center" vertical="top" wrapText="1"/>
    </xf>
    <xf numFmtId="2" fontId="12" fillId="0" borderId="2" xfId="0" applyNumberFormat="1" applyFont="1" applyBorder="1" applyAlignment="1">
      <alignment horizontal="center" vertical="top" wrapText="1"/>
    </xf>
    <xf numFmtId="0" fontId="3" fillId="0" borderId="4" xfId="0" applyFont="1" applyFill="1" applyBorder="1" applyAlignment="1">
      <alignment horizontal="left" vertical="top" wrapText="1"/>
    </xf>
    <xf numFmtId="0" fontId="3" fillId="0" borderId="2" xfId="0" applyFont="1" applyFill="1" applyBorder="1" applyAlignment="1">
      <alignment horizontal="left" vertical="top" wrapText="1"/>
    </xf>
    <xf numFmtId="0" fontId="12" fillId="0" borderId="4" xfId="0" applyFont="1" applyBorder="1" applyAlignment="1">
      <alignment horizontal="left" vertical="top" wrapText="1"/>
    </xf>
    <xf numFmtId="0" fontId="12" fillId="0" borderId="2" xfId="0" applyFont="1" applyBorder="1" applyAlignment="1">
      <alignment horizontal="left" vertical="top" wrapText="1"/>
    </xf>
    <xf numFmtId="0" fontId="8" fillId="4" borderId="1" xfId="0" applyFont="1" applyFill="1" applyBorder="1" applyAlignment="1">
      <alignment horizontal="center" vertical="center"/>
    </xf>
    <xf numFmtId="0" fontId="8" fillId="0" borderId="3"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12" fillId="0" borderId="4"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4" xfId="0" applyFont="1" applyFill="1" applyBorder="1" applyAlignment="1" applyProtection="1">
      <alignment horizontal="left" vertical="top" wrapText="1"/>
      <protection locked="0"/>
    </xf>
    <xf numFmtId="0" fontId="12" fillId="0" borderId="3" xfId="0" applyFont="1" applyFill="1" applyBorder="1" applyAlignment="1" applyProtection="1">
      <alignment horizontal="left" vertical="top" wrapText="1"/>
      <protection locked="0"/>
    </xf>
    <xf numFmtId="0" fontId="12" fillId="0" borderId="2" xfId="0" applyFont="1" applyFill="1" applyBorder="1" applyAlignment="1" applyProtection="1">
      <alignment horizontal="left" vertical="top" wrapText="1"/>
      <protection locked="0"/>
    </xf>
    <xf numFmtId="49" fontId="12" fillId="0" borderId="4" xfId="0" applyNumberFormat="1" applyFont="1" applyFill="1" applyBorder="1" applyAlignment="1">
      <alignment horizontal="center" vertical="top" wrapText="1"/>
    </xf>
    <xf numFmtId="49" fontId="12" fillId="0" borderId="3" xfId="0" applyNumberFormat="1" applyFont="1" applyFill="1" applyBorder="1" applyAlignment="1">
      <alignment horizontal="center" vertical="top" wrapText="1"/>
    </xf>
    <xf numFmtId="49" fontId="12" fillId="0" borderId="2" xfId="0" applyNumberFormat="1" applyFont="1" applyFill="1" applyBorder="1" applyAlignment="1">
      <alignment horizontal="center" vertical="top" wrapText="1"/>
    </xf>
    <xf numFmtId="10" fontId="12" fillId="0" borderId="4" xfId="0" applyNumberFormat="1" applyFont="1" applyFill="1" applyBorder="1" applyAlignment="1">
      <alignment horizontal="center" vertical="top" wrapText="1"/>
    </xf>
    <xf numFmtId="10" fontId="12" fillId="0" borderId="3" xfId="0" applyNumberFormat="1" applyFont="1" applyFill="1" applyBorder="1" applyAlignment="1">
      <alignment horizontal="center" vertical="top" wrapText="1"/>
    </xf>
    <xf numFmtId="10" fontId="12" fillId="0" borderId="2" xfId="0" applyNumberFormat="1" applyFont="1" applyFill="1" applyBorder="1" applyAlignment="1">
      <alignment horizontal="center" vertical="top" wrapText="1"/>
    </xf>
    <xf numFmtId="164" fontId="12" fillId="0" borderId="4" xfId="1" applyNumberFormat="1" applyFont="1" applyFill="1" applyBorder="1" applyAlignment="1">
      <alignment horizontal="center" vertical="top" wrapText="1"/>
    </xf>
    <xf numFmtId="164" fontId="12" fillId="0" borderId="3" xfId="1" applyNumberFormat="1" applyFont="1" applyFill="1" applyBorder="1" applyAlignment="1">
      <alignment horizontal="center" vertical="top" wrapText="1"/>
    </xf>
    <xf numFmtId="164" fontId="12" fillId="0" borderId="2" xfId="1" applyNumberFormat="1" applyFont="1" applyFill="1" applyBorder="1" applyAlignment="1">
      <alignment horizontal="center" vertical="top"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2" xfId="0" applyFont="1" applyFill="1" applyBorder="1" applyAlignment="1">
      <alignment horizontal="center" vertical="center" wrapText="1"/>
    </xf>
    <xf numFmtId="166" fontId="12" fillId="0" borderId="4" xfId="0" applyNumberFormat="1" applyFont="1" applyBorder="1" applyAlignment="1">
      <alignment horizontal="center" vertical="center" wrapText="1"/>
    </xf>
    <xf numFmtId="166" fontId="12" fillId="0" borderId="3" xfId="0" applyNumberFormat="1" applyFont="1" applyBorder="1" applyAlignment="1">
      <alignment horizontal="center" vertical="center" wrapText="1"/>
    </xf>
    <xf numFmtId="0" fontId="12" fillId="0" borderId="3" xfId="0" applyFont="1" applyBorder="1" applyAlignment="1">
      <alignment horizontal="left" vertical="top" wrapText="1"/>
    </xf>
    <xf numFmtId="3" fontId="12" fillId="0" borderId="4" xfId="0" applyNumberFormat="1" applyFont="1" applyBorder="1" applyAlignment="1">
      <alignment horizontal="center" vertical="top" wrapText="1"/>
    </xf>
    <xf numFmtId="3" fontId="12" fillId="0" borderId="3" xfId="0" applyNumberFormat="1" applyFont="1" applyBorder="1" applyAlignment="1">
      <alignment horizontal="center" vertical="top" wrapText="1"/>
    </xf>
    <xf numFmtId="3" fontId="12" fillId="0" borderId="2" xfId="0" applyNumberFormat="1" applyFont="1" applyBorder="1" applyAlignment="1">
      <alignment horizontal="center" vertical="top" wrapText="1"/>
    </xf>
    <xf numFmtId="0" fontId="8" fillId="6" borderId="4"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2" xfId="0" applyFont="1" applyFill="1" applyBorder="1" applyAlignment="1">
      <alignment horizontal="center" vertical="top" wrapText="1"/>
    </xf>
    <xf numFmtId="0" fontId="12" fillId="0" borderId="3" xfId="0" applyFont="1" applyBorder="1" applyAlignment="1">
      <alignment horizontal="center" vertical="top"/>
    </xf>
    <xf numFmtId="0" fontId="12" fillId="0" borderId="3" xfId="0" applyFont="1" applyBorder="1" applyAlignment="1">
      <alignment horizontal="center" vertical="top" wrapText="1"/>
    </xf>
    <xf numFmtId="9" fontId="12" fillId="0" borderId="4" xfId="0" applyNumberFormat="1" applyFont="1" applyBorder="1" applyAlignment="1">
      <alignment horizontal="center" vertical="top"/>
    </xf>
    <xf numFmtId="164" fontId="12" fillId="0" borderId="1" xfId="0" applyNumberFormat="1"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top" wrapText="1"/>
    </xf>
    <xf numFmtId="0" fontId="10" fillId="6" borderId="4" xfId="0" applyFont="1" applyFill="1" applyBorder="1" applyAlignment="1">
      <alignment horizontal="center" vertical="top" wrapText="1"/>
    </xf>
    <xf numFmtId="0" fontId="10" fillId="6" borderId="2" xfId="0" applyFont="1" applyFill="1" applyBorder="1" applyAlignment="1">
      <alignment horizontal="center" vertical="top" wrapText="1"/>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0" fontId="10" fillId="6" borderId="3" xfId="0" applyFont="1" applyFill="1" applyBorder="1" applyAlignment="1">
      <alignment horizontal="center" vertical="top" wrapText="1"/>
    </xf>
    <xf numFmtId="0" fontId="9" fillId="0" borderId="4" xfId="0" applyFont="1" applyBorder="1" applyAlignment="1">
      <alignment horizontal="center" vertical="top" wrapText="1"/>
    </xf>
    <xf numFmtId="0" fontId="9" fillId="0" borderId="2" xfId="0" applyFont="1" applyBorder="1" applyAlignment="1">
      <alignment horizontal="center" vertical="top" wrapText="1"/>
    </xf>
    <xf numFmtId="0" fontId="13" fillId="5" borderId="5" xfId="0" applyFont="1" applyFill="1" applyBorder="1" applyAlignment="1">
      <alignment horizontal="center" vertical="top" wrapText="1"/>
    </xf>
    <xf numFmtId="0" fontId="13" fillId="5" borderId="6" xfId="0" applyFont="1" applyFill="1" applyBorder="1" applyAlignment="1">
      <alignment horizontal="center" vertical="top" wrapText="1"/>
    </xf>
    <xf numFmtId="0" fontId="13" fillId="5" borderId="7" xfId="0" applyFont="1" applyFill="1" applyBorder="1" applyAlignment="1">
      <alignment horizontal="center" vertical="top" wrapText="1"/>
    </xf>
    <xf numFmtId="0" fontId="13" fillId="0" borderId="1" xfId="0" applyFont="1" applyFill="1" applyBorder="1" applyAlignment="1">
      <alignment horizontal="center" vertical="top" wrapText="1"/>
    </xf>
    <xf numFmtId="49" fontId="1" fillId="0" borderId="4" xfId="0" applyNumberFormat="1" applyFont="1" applyBorder="1" applyAlignment="1">
      <alignment horizontal="center" vertical="top" wrapText="1"/>
    </xf>
    <xf numFmtId="49" fontId="1" fillId="0" borderId="2" xfId="0" applyNumberFormat="1" applyFont="1" applyBorder="1" applyAlignment="1">
      <alignment horizontal="center" vertical="top" wrapText="1"/>
    </xf>
    <xf numFmtId="9" fontId="12" fillId="0" borderId="4" xfId="0" applyNumberFormat="1" applyFont="1" applyFill="1" applyBorder="1" applyAlignment="1">
      <alignment horizontal="center" vertical="top" wrapText="1"/>
    </xf>
    <xf numFmtId="9" fontId="12" fillId="0" borderId="2" xfId="0" applyNumberFormat="1"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4"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2" xfId="0" applyFont="1" applyFill="1" applyBorder="1" applyAlignment="1">
      <alignment horizontal="left" vertical="center" wrapText="1"/>
    </xf>
    <xf numFmtId="165" fontId="12" fillId="0" borderId="4" xfId="0" applyNumberFormat="1" applyFont="1" applyBorder="1" applyAlignment="1">
      <alignment horizontal="center" vertical="center" wrapText="1"/>
    </xf>
    <xf numFmtId="165" fontId="12" fillId="0" borderId="3" xfId="0" applyNumberFormat="1" applyFont="1" applyBorder="1" applyAlignment="1">
      <alignment horizontal="center" vertical="center" wrapText="1"/>
    </xf>
    <xf numFmtId="0" fontId="12" fillId="0" borderId="4" xfId="0" applyFont="1" applyFill="1" applyBorder="1" applyAlignment="1">
      <alignment horizontal="center" vertical="top"/>
    </xf>
    <xf numFmtId="0" fontId="12" fillId="0" borderId="3" xfId="0" applyFont="1" applyFill="1" applyBorder="1" applyAlignment="1">
      <alignment horizontal="center" vertical="top"/>
    </xf>
    <xf numFmtId="0" fontId="12" fillId="0" borderId="2" xfId="0" applyFont="1" applyFill="1" applyBorder="1" applyAlignment="1">
      <alignment horizontal="center" vertical="top"/>
    </xf>
    <xf numFmtId="0" fontId="3" fillId="0" borderId="1" xfId="0" applyFont="1" applyBorder="1" applyAlignment="1">
      <alignment horizontal="left" vertical="top" wrapText="1"/>
    </xf>
    <xf numFmtId="4" fontId="12" fillId="0" borderId="4" xfId="0" applyNumberFormat="1" applyFont="1" applyBorder="1" applyAlignment="1">
      <alignment horizontal="center" vertical="center" wrapText="1"/>
    </xf>
    <xf numFmtId="4" fontId="12" fillId="0" borderId="3"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9" fillId="2" borderId="1" xfId="0" applyFont="1" applyFill="1" applyBorder="1" applyAlignment="1">
      <alignment horizontal="center" vertical="center" wrapText="1"/>
    </xf>
    <xf numFmtId="0" fontId="17" fillId="0" borderId="1" xfId="0" applyFont="1" applyBorder="1" applyAlignment="1">
      <alignment horizontal="center" vertical="center"/>
    </xf>
    <xf numFmtId="49" fontId="12" fillId="0" borderId="4"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12" fillId="0" borderId="3" xfId="0" applyFont="1" applyFill="1" applyBorder="1" applyAlignment="1">
      <alignment horizontal="center" vertical="top" wrapText="1"/>
    </xf>
    <xf numFmtId="166" fontId="12" fillId="0" borderId="4" xfId="0" applyNumberFormat="1" applyFont="1" applyBorder="1" applyAlignment="1">
      <alignment horizontal="center" vertical="top" wrapText="1"/>
    </xf>
    <xf numFmtId="166" fontId="12" fillId="0" borderId="3" xfId="0" applyNumberFormat="1" applyFont="1" applyBorder="1" applyAlignment="1">
      <alignment horizontal="center" vertical="top" wrapText="1"/>
    </xf>
    <xf numFmtId="0" fontId="1" fillId="6" borderId="1" xfId="0" applyFont="1" applyFill="1" applyBorder="1" applyAlignment="1">
      <alignment horizontal="center" vertical="center" wrapText="1"/>
    </xf>
    <xf numFmtId="0" fontId="20" fillId="0" borderId="1" xfId="0" applyFont="1" applyBorder="1" applyAlignment="1">
      <alignment horizontal="center" vertical="center"/>
    </xf>
    <xf numFmtId="0" fontId="8" fillId="0" borderId="4" xfId="0" applyFont="1" applyFill="1" applyBorder="1" applyAlignment="1">
      <alignment horizontal="center" vertical="top" wrapText="1"/>
    </xf>
  </cellXfs>
  <cellStyles count="2">
    <cellStyle name="Обычный" xfId="0" builtinId="0"/>
    <cellStyle name="Процентный" xfId="1" builtinId="5"/>
  </cellStyles>
  <dxfs count="0"/>
  <tableStyles count="0" defaultTableStyle="TableStyleMedium2" defaultPivotStyle="PivotStyleLight16"/>
  <colors>
    <mruColors>
      <color rgb="FFCCFFFF"/>
      <color rgb="FFFFFFCC"/>
      <color rgb="FFCCFF33"/>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84"/>
  <sheetViews>
    <sheetView tabSelected="1" view="pageBreakPreview" zoomScale="60" zoomScaleNormal="50" zoomScalePageLayoutView="70" workbookViewId="0">
      <selection activeCell="J66" sqref="J66:J67"/>
    </sheetView>
  </sheetViews>
  <sheetFormatPr defaultRowHeight="15" x14ac:dyDescent="0.25"/>
  <cols>
    <col min="1" max="1" width="43.42578125" style="2" customWidth="1"/>
    <col min="2" max="2" width="62.140625" style="8" customWidth="1"/>
    <col min="3" max="3" width="0.140625" style="8" hidden="1" customWidth="1"/>
    <col min="4" max="4" width="29.85546875" style="8" customWidth="1"/>
    <col min="5" max="5" width="31.140625" style="8" customWidth="1"/>
    <col min="6" max="6" width="22.28515625" style="8" hidden="1" customWidth="1"/>
    <col min="7" max="7" width="19" style="8" customWidth="1"/>
    <col min="8" max="8" width="9.28515625" style="8" customWidth="1"/>
    <col min="9" max="9" width="36.7109375" style="8" customWidth="1"/>
    <col min="10" max="10" width="169.5703125" style="8" customWidth="1"/>
    <col min="11" max="11" width="69.5703125" style="1" customWidth="1"/>
    <col min="12" max="12" width="106.28515625" style="6" customWidth="1"/>
    <col min="13" max="13" width="44.85546875" style="6" customWidth="1"/>
    <col min="14" max="16384" width="9.140625" style="6"/>
  </cols>
  <sheetData>
    <row r="1" spans="1:15" ht="20.25" x14ac:dyDescent="0.3">
      <c r="A1" s="5"/>
      <c r="B1" s="7"/>
      <c r="C1" s="3"/>
      <c r="D1" s="3"/>
      <c r="E1" s="3"/>
      <c r="F1" s="3"/>
      <c r="G1" s="3"/>
      <c r="H1" s="3"/>
      <c r="I1" s="3"/>
      <c r="J1" s="3"/>
      <c r="K1" s="4"/>
    </row>
    <row r="2" spans="1:15" ht="31.5" customHeight="1" x14ac:dyDescent="0.25">
      <c r="A2" s="110" t="s">
        <v>166</v>
      </c>
      <c r="B2" s="110"/>
      <c r="C2" s="110"/>
      <c r="D2" s="110"/>
      <c r="E2" s="110"/>
      <c r="F2" s="110"/>
      <c r="G2" s="110"/>
      <c r="H2" s="110"/>
      <c r="I2" s="110"/>
      <c r="J2" s="110"/>
      <c r="K2" s="110"/>
    </row>
    <row r="3" spans="1:15" ht="39.75" customHeight="1" x14ac:dyDescent="0.25">
      <c r="A3" s="119" t="s">
        <v>25</v>
      </c>
      <c r="B3" s="116" t="s">
        <v>7</v>
      </c>
      <c r="C3" s="117"/>
      <c r="D3" s="117"/>
      <c r="E3" s="117"/>
      <c r="F3" s="117"/>
      <c r="G3" s="118"/>
      <c r="H3" s="136" t="s">
        <v>15</v>
      </c>
      <c r="I3" s="136"/>
      <c r="J3" s="136"/>
      <c r="K3" s="136"/>
    </row>
    <row r="4" spans="1:15" ht="106.5" customHeight="1" x14ac:dyDescent="0.25">
      <c r="A4" s="120"/>
      <c r="B4" s="20" t="s">
        <v>6</v>
      </c>
      <c r="C4" s="20" t="s">
        <v>16</v>
      </c>
      <c r="D4" s="20" t="s">
        <v>65</v>
      </c>
      <c r="E4" s="21" t="s">
        <v>115</v>
      </c>
      <c r="F4" s="97" t="s">
        <v>66</v>
      </c>
      <c r="G4" s="20" t="s">
        <v>151</v>
      </c>
      <c r="H4" s="20" t="s">
        <v>5</v>
      </c>
      <c r="I4" s="22" t="s">
        <v>4</v>
      </c>
      <c r="J4" s="20" t="s">
        <v>54</v>
      </c>
      <c r="K4" s="20" t="s">
        <v>56</v>
      </c>
      <c r="L4" s="14"/>
      <c r="M4" s="15"/>
      <c r="N4" s="16"/>
      <c r="O4" s="16"/>
    </row>
    <row r="5" spans="1:15" s="12" customFormat="1" ht="69.75" customHeight="1" x14ac:dyDescent="0.25">
      <c r="A5" s="111" t="s">
        <v>52</v>
      </c>
      <c r="B5" s="112"/>
      <c r="C5" s="112"/>
      <c r="D5" s="112"/>
      <c r="E5" s="112"/>
      <c r="F5" s="112"/>
      <c r="G5" s="112"/>
      <c r="H5" s="112"/>
      <c r="I5" s="112"/>
      <c r="J5" s="113"/>
      <c r="K5" s="112"/>
      <c r="L5" s="17"/>
      <c r="M5" s="17"/>
      <c r="N5" s="17"/>
      <c r="O5" s="17"/>
    </row>
    <row r="6" spans="1:15" s="13" customFormat="1" ht="252.75" customHeight="1" x14ac:dyDescent="0.25">
      <c r="A6" s="121" t="s">
        <v>57</v>
      </c>
      <c r="B6" s="141" t="s">
        <v>152</v>
      </c>
      <c r="C6" s="23" t="s">
        <v>21</v>
      </c>
      <c r="D6" s="147" t="s">
        <v>148</v>
      </c>
      <c r="E6" s="147" t="s">
        <v>149</v>
      </c>
      <c r="F6" s="150">
        <v>0.62</v>
      </c>
      <c r="G6" s="153">
        <v>1.028</v>
      </c>
      <c r="H6" s="200" t="s">
        <v>14</v>
      </c>
      <c r="I6" s="200" t="s">
        <v>14</v>
      </c>
      <c r="J6" s="144" t="s">
        <v>147</v>
      </c>
      <c r="K6" s="141"/>
      <c r="L6" s="18"/>
      <c r="M6" s="15"/>
    </row>
    <row r="7" spans="1:15" s="13" customFormat="1" ht="115.5" hidden="1" customHeight="1" x14ac:dyDescent="0.25">
      <c r="A7" s="122"/>
      <c r="B7" s="142"/>
      <c r="C7" s="23"/>
      <c r="D7" s="148"/>
      <c r="E7" s="148"/>
      <c r="F7" s="151"/>
      <c r="G7" s="154"/>
      <c r="H7" s="201"/>
      <c r="I7" s="201"/>
      <c r="J7" s="145"/>
      <c r="K7" s="142"/>
      <c r="L7" s="18"/>
      <c r="M7" s="15"/>
    </row>
    <row r="8" spans="1:15" s="13" customFormat="1" ht="409.5" hidden="1" customHeight="1" x14ac:dyDescent="0.25">
      <c r="A8" s="122"/>
      <c r="B8" s="143"/>
      <c r="C8" s="23"/>
      <c r="D8" s="149"/>
      <c r="E8" s="149"/>
      <c r="F8" s="152"/>
      <c r="G8" s="155"/>
      <c r="H8" s="202"/>
      <c r="I8" s="202"/>
      <c r="J8" s="146"/>
      <c r="K8" s="143"/>
      <c r="L8" s="18"/>
      <c r="M8" s="15"/>
    </row>
    <row r="9" spans="1:15" s="13" customFormat="1" ht="83.25" customHeight="1" x14ac:dyDescent="0.25">
      <c r="A9" s="123"/>
      <c r="B9" s="24" t="s">
        <v>63</v>
      </c>
      <c r="C9" s="23" t="s">
        <v>18</v>
      </c>
      <c r="D9" s="23">
        <v>0.45500000000000002</v>
      </c>
      <c r="E9" s="23">
        <v>0.45700000000000002</v>
      </c>
      <c r="F9" s="23">
        <v>0.45300000000000001</v>
      </c>
      <c r="G9" s="38" t="s">
        <v>150</v>
      </c>
      <c r="H9" s="25" t="s">
        <v>1</v>
      </c>
      <c r="I9" s="25" t="s">
        <v>1</v>
      </c>
      <c r="J9" s="26" t="s">
        <v>146</v>
      </c>
      <c r="K9" s="26"/>
    </row>
    <row r="10" spans="1:15" s="12" customFormat="1" ht="75" customHeight="1" x14ac:dyDescent="0.25">
      <c r="A10" s="114" t="s">
        <v>53</v>
      </c>
      <c r="B10" s="115"/>
      <c r="C10" s="115"/>
      <c r="D10" s="115"/>
      <c r="E10" s="115"/>
      <c r="F10" s="115"/>
      <c r="G10" s="115"/>
      <c r="H10" s="115"/>
      <c r="I10" s="115"/>
      <c r="J10" s="115"/>
      <c r="K10" s="115"/>
    </row>
    <row r="11" spans="1:15" s="9" customFormat="1" ht="75" customHeight="1" x14ac:dyDescent="0.25">
      <c r="A11" s="21" t="s">
        <v>8</v>
      </c>
      <c r="B11" s="60" t="s">
        <v>58</v>
      </c>
      <c r="C11" s="61"/>
      <c r="D11" s="61"/>
      <c r="E11" s="61"/>
      <c r="F11" s="62"/>
      <c r="G11" s="62"/>
      <c r="H11" s="62"/>
      <c r="I11" s="62"/>
      <c r="J11" s="53" t="s">
        <v>91</v>
      </c>
      <c r="K11" s="26"/>
    </row>
    <row r="12" spans="1:15" s="9" customFormat="1" ht="48" customHeight="1" x14ac:dyDescent="0.25">
      <c r="A12" s="121" t="s">
        <v>51</v>
      </c>
      <c r="B12" s="60" t="s">
        <v>38</v>
      </c>
      <c r="C12" s="63"/>
      <c r="D12" s="63">
        <v>0.94699999999999995</v>
      </c>
      <c r="E12" s="63">
        <v>0.95</v>
      </c>
      <c r="F12" s="63">
        <v>0.95</v>
      </c>
      <c r="G12" s="106">
        <v>0.95</v>
      </c>
      <c r="H12" s="62"/>
      <c r="I12" s="62"/>
      <c r="J12" s="53" t="s">
        <v>170</v>
      </c>
      <c r="K12" s="57"/>
    </row>
    <row r="13" spans="1:15" s="9" customFormat="1" ht="102" customHeight="1" x14ac:dyDescent="0.25">
      <c r="A13" s="122"/>
      <c r="B13" s="60" t="s">
        <v>64</v>
      </c>
      <c r="C13" s="63"/>
      <c r="D13" s="63">
        <v>0.18</v>
      </c>
      <c r="E13" s="63">
        <v>0.3</v>
      </c>
      <c r="F13" s="63">
        <v>0.3</v>
      </c>
      <c r="G13" s="107">
        <v>0.3</v>
      </c>
      <c r="H13" s="62"/>
      <c r="I13" s="62"/>
      <c r="J13" s="64" t="s">
        <v>92</v>
      </c>
      <c r="K13" s="26"/>
    </row>
    <row r="14" spans="1:15" s="9" customFormat="1" ht="147.75" hidden="1" customHeight="1" x14ac:dyDescent="0.25">
      <c r="A14" s="137"/>
      <c r="B14" s="134" t="s">
        <v>59</v>
      </c>
      <c r="C14" s="61"/>
      <c r="D14" s="130"/>
      <c r="E14" s="128"/>
      <c r="F14" s="126"/>
      <c r="G14" s="124"/>
      <c r="H14" s="124"/>
      <c r="I14" s="124"/>
      <c r="J14" s="139"/>
      <c r="K14" s="132"/>
    </row>
    <row r="15" spans="1:15" s="9" customFormat="1" ht="83.25" hidden="1" customHeight="1" x14ac:dyDescent="0.25">
      <c r="A15" s="138"/>
      <c r="B15" s="135"/>
      <c r="C15" s="61"/>
      <c r="D15" s="131"/>
      <c r="E15" s="129"/>
      <c r="F15" s="127"/>
      <c r="G15" s="125"/>
      <c r="H15" s="125"/>
      <c r="I15" s="125"/>
      <c r="J15" s="140"/>
      <c r="K15" s="133"/>
    </row>
    <row r="16" spans="1:15" s="11" customFormat="1" ht="58.5" customHeight="1" x14ac:dyDescent="0.25">
      <c r="A16" s="165" t="s">
        <v>9</v>
      </c>
      <c r="B16" s="60" t="s">
        <v>39</v>
      </c>
      <c r="C16" s="63" t="s">
        <v>22</v>
      </c>
      <c r="D16" s="65">
        <v>0.81169999999999998</v>
      </c>
      <c r="E16" s="65">
        <v>0.81169999999999998</v>
      </c>
      <c r="F16" s="65">
        <v>0.81699999999999995</v>
      </c>
      <c r="G16" s="108">
        <v>0.81169999999999998</v>
      </c>
      <c r="H16" s="62"/>
      <c r="I16" s="60"/>
      <c r="J16" s="64" t="s">
        <v>93</v>
      </c>
      <c r="K16" s="26"/>
    </row>
    <row r="17" spans="1:11" s="11" customFormat="1" ht="118.5" customHeight="1" x14ac:dyDescent="0.25">
      <c r="A17" s="166"/>
      <c r="B17" s="60" t="s">
        <v>40</v>
      </c>
      <c r="C17" s="63">
        <v>0</v>
      </c>
      <c r="D17" s="63">
        <v>0.15</v>
      </c>
      <c r="E17" s="63">
        <v>0.2</v>
      </c>
      <c r="F17" s="63">
        <v>0.2</v>
      </c>
      <c r="G17" s="107">
        <v>0.2</v>
      </c>
      <c r="H17" s="62"/>
      <c r="I17" s="60"/>
      <c r="J17" s="64" t="s">
        <v>84</v>
      </c>
      <c r="K17" s="26"/>
    </row>
    <row r="18" spans="1:11" s="11" customFormat="1" ht="72.75" customHeight="1" x14ac:dyDescent="0.25">
      <c r="A18" s="166"/>
      <c r="B18" s="60" t="s">
        <v>41</v>
      </c>
      <c r="C18" s="63" t="s">
        <v>3</v>
      </c>
      <c r="D18" s="63">
        <v>0.2</v>
      </c>
      <c r="E18" s="63">
        <v>0.4</v>
      </c>
      <c r="F18" s="63">
        <v>0.4</v>
      </c>
      <c r="G18" s="107">
        <v>0.4</v>
      </c>
      <c r="H18" s="66"/>
      <c r="I18" s="60"/>
      <c r="J18" s="64" t="s">
        <v>85</v>
      </c>
      <c r="K18" s="26"/>
    </row>
    <row r="19" spans="1:11" s="11" customFormat="1" ht="150.75" customHeight="1" x14ac:dyDescent="0.25">
      <c r="A19" s="166"/>
      <c r="B19" s="134" t="s">
        <v>42</v>
      </c>
      <c r="C19" s="171"/>
      <c r="D19" s="162">
        <v>800</v>
      </c>
      <c r="E19" s="162">
        <v>904</v>
      </c>
      <c r="F19" s="124">
        <v>800</v>
      </c>
      <c r="G19" s="170">
        <v>1.1299999999999999</v>
      </c>
      <c r="H19" s="124"/>
      <c r="I19" s="126"/>
      <c r="J19" s="203" t="s">
        <v>94</v>
      </c>
      <c r="K19" s="141"/>
    </row>
    <row r="20" spans="1:11" s="11" customFormat="1" ht="157.5" hidden="1" customHeight="1" x14ac:dyDescent="0.25">
      <c r="A20" s="166"/>
      <c r="B20" s="161"/>
      <c r="C20" s="171"/>
      <c r="D20" s="163"/>
      <c r="E20" s="163"/>
      <c r="F20" s="168"/>
      <c r="G20" s="168"/>
      <c r="H20" s="168"/>
      <c r="I20" s="169"/>
      <c r="J20" s="203"/>
      <c r="K20" s="142"/>
    </row>
    <row r="21" spans="1:11" s="11" customFormat="1" ht="144.75" hidden="1" customHeight="1" x14ac:dyDescent="0.25">
      <c r="A21" s="167"/>
      <c r="B21" s="135"/>
      <c r="C21" s="63"/>
      <c r="D21" s="164"/>
      <c r="E21" s="164"/>
      <c r="F21" s="125"/>
      <c r="G21" s="125"/>
      <c r="H21" s="125"/>
      <c r="I21" s="127"/>
      <c r="J21" s="203"/>
      <c r="K21" s="143"/>
    </row>
    <row r="22" spans="1:11" s="11" customFormat="1" ht="99" customHeight="1" x14ac:dyDescent="0.25">
      <c r="A22" s="27"/>
      <c r="B22" s="60" t="s">
        <v>43</v>
      </c>
      <c r="C22" s="63" t="s">
        <v>37</v>
      </c>
      <c r="D22" s="67">
        <v>3000</v>
      </c>
      <c r="E22" s="68">
        <v>3041</v>
      </c>
      <c r="F22" s="67">
        <v>3000</v>
      </c>
      <c r="G22" s="108">
        <v>1.014</v>
      </c>
      <c r="H22" s="62"/>
      <c r="I22" s="62"/>
      <c r="J22" s="64" t="s">
        <v>171</v>
      </c>
      <c r="K22" s="26"/>
    </row>
    <row r="23" spans="1:11" s="9" customFormat="1" ht="76.5" customHeight="1" x14ac:dyDescent="0.25">
      <c r="A23" s="27"/>
      <c r="B23" s="60" t="s">
        <v>44</v>
      </c>
      <c r="C23" s="63" t="s">
        <v>17</v>
      </c>
      <c r="D23" s="67">
        <v>6</v>
      </c>
      <c r="E23" s="67">
        <v>9</v>
      </c>
      <c r="F23" s="62">
        <v>9</v>
      </c>
      <c r="G23" s="107">
        <v>1.5</v>
      </c>
      <c r="H23" s="62"/>
      <c r="I23" s="62"/>
      <c r="J23" s="69" t="s">
        <v>86</v>
      </c>
      <c r="K23" s="29"/>
    </row>
    <row r="24" spans="1:11" s="11" customFormat="1" ht="42.75" customHeight="1" x14ac:dyDescent="0.25">
      <c r="A24" s="27"/>
      <c r="B24" s="60" t="s">
        <v>45</v>
      </c>
      <c r="C24" s="63" t="s">
        <v>19</v>
      </c>
      <c r="D24" s="67">
        <v>6</v>
      </c>
      <c r="E24" s="67">
        <v>6</v>
      </c>
      <c r="F24" s="62">
        <v>6</v>
      </c>
      <c r="G24" s="107">
        <v>1</v>
      </c>
      <c r="H24" s="62"/>
      <c r="I24" s="62"/>
      <c r="J24" s="64" t="s">
        <v>87</v>
      </c>
      <c r="K24" s="26"/>
    </row>
    <row r="25" spans="1:11" s="11" customFormat="1" ht="78.75" customHeight="1" x14ac:dyDescent="0.25">
      <c r="A25" s="27"/>
      <c r="B25" s="60" t="s">
        <v>60</v>
      </c>
      <c r="C25" s="63" t="s">
        <v>2</v>
      </c>
      <c r="D25" s="70">
        <v>1</v>
      </c>
      <c r="E25" s="70">
        <v>1</v>
      </c>
      <c r="F25" s="70">
        <v>1</v>
      </c>
      <c r="G25" s="107">
        <v>1</v>
      </c>
      <c r="H25" s="62"/>
      <c r="I25" s="62"/>
      <c r="J25" s="69" t="s">
        <v>88</v>
      </c>
      <c r="K25" s="29"/>
    </row>
    <row r="26" spans="1:11" s="9" customFormat="1" ht="225" customHeight="1" x14ac:dyDescent="0.25">
      <c r="A26" s="174" t="s">
        <v>28</v>
      </c>
      <c r="B26" s="134" t="s">
        <v>49</v>
      </c>
      <c r="C26" s="59" t="s">
        <v>29</v>
      </c>
      <c r="D26" s="172" t="s">
        <v>158</v>
      </c>
      <c r="E26" s="172" t="s">
        <v>159</v>
      </c>
      <c r="F26" s="126">
        <v>30381</v>
      </c>
      <c r="G26" s="170">
        <v>1.1100000000000001</v>
      </c>
      <c r="H26" s="124" t="s">
        <v>1</v>
      </c>
      <c r="I26" s="126" t="s">
        <v>1</v>
      </c>
      <c r="J26" s="99" t="s">
        <v>161</v>
      </c>
      <c r="K26" s="101" t="s">
        <v>164</v>
      </c>
    </row>
    <row r="27" spans="1:11" s="9" customFormat="1" ht="409.5" hidden="1" customHeight="1" x14ac:dyDescent="0.25">
      <c r="A27" s="175"/>
      <c r="B27" s="135"/>
      <c r="C27" s="59"/>
      <c r="D27" s="173"/>
      <c r="E27" s="173"/>
      <c r="F27" s="127"/>
      <c r="G27" s="125"/>
      <c r="H27" s="125"/>
      <c r="I27" s="127"/>
      <c r="J27" s="98" t="s">
        <v>160</v>
      </c>
      <c r="K27" s="100" t="s">
        <v>163</v>
      </c>
    </row>
    <row r="28" spans="1:11" s="9" customFormat="1" ht="285.75" customHeight="1" x14ac:dyDescent="0.25">
      <c r="A28" s="174" t="s">
        <v>33</v>
      </c>
      <c r="B28" s="134" t="s">
        <v>50</v>
      </c>
      <c r="C28" s="59"/>
      <c r="D28" s="172" t="s">
        <v>157</v>
      </c>
      <c r="E28" s="172" t="s">
        <v>156</v>
      </c>
      <c r="F28" s="172">
        <v>45682</v>
      </c>
      <c r="G28" s="170">
        <v>1</v>
      </c>
      <c r="H28" s="124" t="s">
        <v>1</v>
      </c>
      <c r="I28" s="126" t="s">
        <v>1</v>
      </c>
      <c r="J28" s="139" t="s">
        <v>162</v>
      </c>
      <c r="K28" s="134" t="s">
        <v>165</v>
      </c>
    </row>
    <row r="29" spans="1:11" s="9" customFormat="1" ht="88.5" hidden="1" customHeight="1" x14ac:dyDescent="0.25">
      <c r="A29" s="179"/>
      <c r="B29" s="135"/>
      <c r="C29" s="59"/>
      <c r="D29" s="173"/>
      <c r="E29" s="173"/>
      <c r="F29" s="173"/>
      <c r="G29" s="125"/>
      <c r="H29" s="125"/>
      <c r="I29" s="127"/>
      <c r="J29" s="140"/>
      <c r="K29" s="135"/>
    </row>
    <row r="30" spans="1:11" s="9" customFormat="1" ht="100.5" customHeight="1" x14ac:dyDescent="0.25">
      <c r="A30" s="175"/>
      <c r="B30" s="24" t="s">
        <v>68</v>
      </c>
      <c r="C30" s="26"/>
      <c r="D30" s="50" t="s">
        <v>89</v>
      </c>
      <c r="E30" s="71" t="s">
        <v>89</v>
      </c>
      <c r="F30" s="72" t="s">
        <v>89</v>
      </c>
      <c r="G30" s="109">
        <v>1</v>
      </c>
      <c r="H30" s="62"/>
      <c r="I30" s="62" t="s">
        <v>1</v>
      </c>
      <c r="J30" s="73" t="s">
        <v>90</v>
      </c>
      <c r="K30" s="24"/>
    </row>
    <row r="31" spans="1:11" s="9" customFormat="1" ht="134.25" hidden="1" customHeight="1" x14ac:dyDescent="0.25">
      <c r="A31" s="31"/>
      <c r="B31" s="32"/>
      <c r="C31" s="33"/>
      <c r="D31" s="33"/>
      <c r="E31" s="33"/>
      <c r="F31" s="34"/>
      <c r="G31" s="34"/>
      <c r="H31" s="34"/>
      <c r="I31" s="34"/>
      <c r="J31" s="34"/>
      <c r="K31" s="32"/>
    </row>
    <row r="32" spans="1:11" s="12" customFormat="1" ht="84.75" customHeight="1" x14ac:dyDescent="0.25">
      <c r="A32" s="176" t="s">
        <v>11</v>
      </c>
      <c r="B32" s="177"/>
      <c r="C32" s="177"/>
      <c r="D32" s="177"/>
      <c r="E32" s="177"/>
      <c r="F32" s="177"/>
      <c r="G32" s="177"/>
      <c r="H32" s="177"/>
      <c r="I32" s="177"/>
      <c r="J32" s="177"/>
      <c r="K32" s="178"/>
    </row>
    <row r="33" spans="1:11" s="9" customFormat="1" ht="131.25" customHeight="1" x14ac:dyDescent="0.25">
      <c r="A33" s="121" t="s">
        <v>10</v>
      </c>
      <c r="B33" s="195" t="s">
        <v>46</v>
      </c>
      <c r="C33" s="35" t="s">
        <v>23</v>
      </c>
      <c r="D33" s="80" t="s">
        <v>69</v>
      </c>
      <c r="E33" s="81" t="s">
        <v>69</v>
      </c>
      <c r="F33" s="79" t="s">
        <v>70</v>
      </c>
      <c r="G33" s="79" t="s">
        <v>69</v>
      </c>
      <c r="H33" s="74">
        <v>1</v>
      </c>
      <c r="I33" s="79" t="s">
        <v>95</v>
      </c>
      <c r="J33" s="79" t="s">
        <v>96</v>
      </c>
      <c r="K33" s="75" t="s">
        <v>97</v>
      </c>
    </row>
    <row r="34" spans="1:11" s="9" customFormat="1" ht="0.75" hidden="1" customHeight="1" x14ac:dyDescent="0.25">
      <c r="A34" s="122"/>
      <c r="B34" s="196"/>
      <c r="C34" s="35"/>
      <c r="D34" s="56">
        <v>1</v>
      </c>
      <c r="E34" s="82" t="s">
        <v>69</v>
      </c>
      <c r="F34" s="56" t="s">
        <v>70</v>
      </c>
      <c r="G34" s="56" t="s">
        <v>69</v>
      </c>
      <c r="H34" s="52">
        <v>1</v>
      </c>
      <c r="I34" s="56"/>
      <c r="J34" s="53"/>
      <c r="K34" s="54"/>
    </row>
    <row r="35" spans="1:11" s="9" customFormat="1" ht="89.25" hidden="1" customHeight="1" x14ac:dyDescent="0.25">
      <c r="A35" s="122"/>
      <c r="B35" s="196"/>
      <c r="C35" s="35"/>
      <c r="D35" s="56">
        <v>1</v>
      </c>
      <c r="E35" s="82" t="s">
        <v>69</v>
      </c>
      <c r="F35" s="56" t="s">
        <v>70</v>
      </c>
      <c r="G35" s="56" t="s">
        <v>69</v>
      </c>
      <c r="H35" s="52">
        <v>1</v>
      </c>
      <c r="I35" s="56"/>
      <c r="J35" s="53"/>
      <c r="K35" s="54"/>
    </row>
    <row r="36" spans="1:11" s="9" customFormat="1" ht="22.5" hidden="1" customHeight="1" x14ac:dyDescent="0.25">
      <c r="A36" s="122"/>
      <c r="B36" s="197"/>
      <c r="C36" s="35"/>
      <c r="D36" s="56">
        <v>1</v>
      </c>
      <c r="E36" s="82" t="s">
        <v>69</v>
      </c>
      <c r="F36" s="56" t="s">
        <v>70</v>
      </c>
      <c r="G36" s="56" t="s">
        <v>69</v>
      </c>
      <c r="H36" s="52">
        <v>1</v>
      </c>
      <c r="I36" s="56"/>
      <c r="J36" s="53"/>
      <c r="K36" s="54"/>
    </row>
    <row r="37" spans="1:11" s="9" customFormat="1" ht="66" customHeight="1" x14ac:dyDescent="0.25">
      <c r="A37" s="122"/>
      <c r="B37" s="195" t="s">
        <v>55</v>
      </c>
      <c r="C37" s="35"/>
      <c r="D37" s="221" t="s">
        <v>69</v>
      </c>
      <c r="E37" s="222" t="s">
        <v>69</v>
      </c>
      <c r="F37" s="209" t="s">
        <v>69</v>
      </c>
      <c r="G37" s="209" t="s">
        <v>69</v>
      </c>
      <c r="H37" s="74" t="s">
        <v>71</v>
      </c>
      <c r="I37" s="79" t="s">
        <v>98</v>
      </c>
      <c r="J37" s="209" t="s">
        <v>99</v>
      </c>
      <c r="K37" s="210" t="s">
        <v>100</v>
      </c>
    </row>
    <row r="38" spans="1:11" s="9" customFormat="1" ht="56.25" customHeight="1" x14ac:dyDescent="0.25">
      <c r="A38" s="122"/>
      <c r="B38" s="196"/>
      <c r="C38" s="35"/>
      <c r="D38" s="221"/>
      <c r="E38" s="222"/>
      <c r="F38" s="209"/>
      <c r="G38" s="209"/>
      <c r="H38" s="74" t="s">
        <v>72</v>
      </c>
      <c r="I38" s="79" t="s">
        <v>101</v>
      </c>
      <c r="J38" s="209"/>
      <c r="K38" s="210"/>
    </row>
    <row r="39" spans="1:11" s="9" customFormat="1" ht="33" hidden="1" customHeight="1" x14ac:dyDescent="0.25">
      <c r="A39" s="122"/>
      <c r="B39" s="196"/>
      <c r="C39" s="35"/>
      <c r="D39" s="221"/>
      <c r="E39" s="222"/>
      <c r="F39" s="209"/>
      <c r="G39" s="209"/>
      <c r="H39" s="211" t="s">
        <v>73</v>
      </c>
      <c r="I39" s="209" t="s">
        <v>102</v>
      </c>
      <c r="J39" s="209"/>
      <c r="K39" s="210"/>
    </row>
    <row r="40" spans="1:11" s="9" customFormat="1" ht="64.5" customHeight="1" x14ac:dyDescent="0.25">
      <c r="A40" s="122"/>
      <c r="B40" s="197"/>
      <c r="C40" s="35"/>
      <c r="D40" s="221"/>
      <c r="E40" s="222"/>
      <c r="F40" s="209"/>
      <c r="G40" s="209"/>
      <c r="H40" s="211"/>
      <c r="I40" s="209"/>
      <c r="J40" s="209"/>
      <c r="K40" s="210"/>
    </row>
    <row r="41" spans="1:11" s="9" customFormat="1" ht="65.25" hidden="1" customHeight="1" x14ac:dyDescent="0.25">
      <c r="A41" s="123"/>
      <c r="B41" s="49" t="s">
        <v>74</v>
      </c>
      <c r="C41" s="35"/>
      <c r="D41" s="56"/>
      <c r="E41" s="82"/>
      <c r="F41" s="56"/>
      <c r="G41" s="83" t="s">
        <v>80</v>
      </c>
      <c r="H41" s="55"/>
      <c r="I41" s="56">
        <v>0</v>
      </c>
      <c r="J41" s="53"/>
      <c r="K41" s="40"/>
    </row>
    <row r="42" spans="1:11" s="9" customFormat="1" ht="57.75" customHeight="1" x14ac:dyDescent="0.25">
      <c r="A42" s="223" t="s">
        <v>61</v>
      </c>
      <c r="B42" s="41" t="s">
        <v>74</v>
      </c>
      <c r="C42" s="35" t="s">
        <v>35</v>
      </c>
      <c r="D42" s="80">
        <v>5</v>
      </c>
      <c r="E42" s="81">
        <v>20</v>
      </c>
      <c r="F42" s="79">
        <v>20</v>
      </c>
      <c r="G42" s="84">
        <v>1</v>
      </c>
      <c r="H42" s="76"/>
      <c r="I42" s="79">
        <v>0</v>
      </c>
      <c r="J42" s="79" t="s">
        <v>172</v>
      </c>
      <c r="K42" s="141"/>
    </row>
    <row r="43" spans="1:11" s="9" customFormat="1" ht="101.25" customHeight="1" x14ac:dyDescent="0.25">
      <c r="A43" s="137"/>
      <c r="B43" s="39" t="s">
        <v>75</v>
      </c>
      <c r="C43" s="35"/>
      <c r="D43" s="79" t="s">
        <v>103</v>
      </c>
      <c r="E43" s="79" t="s">
        <v>174</v>
      </c>
      <c r="F43" s="79" t="s">
        <v>104</v>
      </c>
      <c r="G43" s="84">
        <v>1</v>
      </c>
      <c r="H43" s="77"/>
      <c r="I43" s="79">
        <v>0</v>
      </c>
      <c r="J43" s="79" t="s">
        <v>173</v>
      </c>
      <c r="K43" s="143"/>
    </row>
    <row r="44" spans="1:11" s="9" customFormat="1" ht="65.25" customHeight="1" x14ac:dyDescent="0.25">
      <c r="A44" s="217" t="s">
        <v>12</v>
      </c>
      <c r="B44" s="24" t="s">
        <v>47</v>
      </c>
      <c r="C44" s="35" t="s">
        <v>34</v>
      </c>
      <c r="D44" s="56" t="s">
        <v>34</v>
      </c>
      <c r="E44" s="56" t="s">
        <v>34</v>
      </c>
      <c r="F44" s="56" t="s">
        <v>105</v>
      </c>
      <c r="G44" s="83">
        <v>1</v>
      </c>
      <c r="H44" s="58">
        <v>0</v>
      </c>
      <c r="I44" s="78" t="s">
        <v>106</v>
      </c>
      <c r="J44" s="79" t="s">
        <v>175</v>
      </c>
      <c r="K44" s="57"/>
    </row>
    <row r="45" spans="1:11" s="9" customFormat="1" ht="69.75" customHeight="1" x14ac:dyDescent="0.25">
      <c r="A45" s="217"/>
      <c r="B45" s="24" t="s">
        <v>76</v>
      </c>
      <c r="C45" s="30" t="s">
        <v>20</v>
      </c>
      <c r="D45" s="56">
        <v>198</v>
      </c>
      <c r="E45" s="56">
        <v>311</v>
      </c>
      <c r="F45" s="56">
        <v>311</v>
      </c>
      <c r="G45" s="83">
        <v>1.571</v>
      </c>
      <c r="H45" s="42">
        <v>0</v>
      </c>
      <c r="I45" s="42">
        <v>0</v>
      </c>
      <c r="J45" s="56" t="s">
        <v>176</v>
      </c>
      <c r="K45" s="24"/>
    </row>
    <row r="46" spans="1:11" s="12" customFormat="1" ht="115.5" customHeight="1" x14ac:dyDescent="0.25">
      <c r="A46" s="214" t="s">
        <v>13</v>
      </c>
      <c r="B46" s="215" t="s">
        <v>24</v>
      </c>
      <c r="C46" s="215"/>
      <c r="D46" s="215"/>
      <c r="E46" s="215"/>
      <c r="F46" s="215"/>
      <c r="G46" s="215"/>
      <c r="H46" s="215"/>
      <c r="I46" s="215"/>
      <c r="J46" s="215"/>
      <c r="K46" s="216"/>
    </row>
    <row r="47" spans="1:11" s="10" customFormat="1" ht="145.5" customHeight="1" x14ac:dyDescent="0.25">
      <c r="A47" s="156" t="s">
        <v>62</v>
      </c>
      <c r="B47" s="190" t="s">
        <v>77</v>
      </c>
      <c r="C47" s="36"/>
      <c r="D47" s="219" t="s">
        <v>153</v>
      </c>
      <c r="E47" s="219" t="s">
        <v>154</v>
      </c>
      <c r="F47" s="159"/>
      <c r="G47" s="212" t="s">
        <v>155</v>
      </c>
      <c r="H47" s="102">
        <v>1</v>
      </c>
      <c r="I47" s="49" t="s">
        <v>132</v>
      </c>
      <c r="J47" s="103" t="s">
        <v>133</v>
      </c>
      <c r="K47" s="104" t="s">
        <v>145</v>
      </c>
    </row>
    <row r="48" spans="1:11" s="10" customFormat="1" ht="131.25" x14ac:dyDescent="0.25">
      <c r="A48" s="157"/>
      <c r="B48" s="218"/>
      <c r="C48" s="36"/>
      <c r="D48" s="220"/>
      <c r="E48" s="220"/>
      <c r="F48" s="160"/>
      <c r="G48" s="213"/>
      <c r="H48" s="102">
        <v>2</v>
      </c>
      <c r="I48" s="49" t="s">
        <v>121</v>
      </c>
      <c r="J48" s="103" t="s">
        <v>134</v>
      </c>
      <c r="K48" s="104" t="s">
        <v>145</v>
      </c>
    </row>
    <row r="49" spans="1:11" s="10" customFormat="1" ht="132.75" customHeight="1" x14ac:dyDescent="0.25">
      <c r="A49" s="157"/>
      <c r="B49" s="218"/>
      <c r="C49" s="36"/>
      <c r="D49" s="220"/>
      <c r="E49" s="220"/>
      <c r="F49" s="160"/>
      <c r="G49" s="213"/>
      <c r="H49" s="102">
        <v>3</v>
      </c>
      <c r="I49" s="49" t="s">
        <v>122</v>
      </c>
      <c r="J49" s="103" t="s">
        <v>135</v>
      </c>
      <c r="K49" s="104" t="s">
        <v>145</v>
      </c>
    </row>
    <row r="50" spans="1:11" s="10" customFormat="1" ht="138.75" customHeight="1" x14ac:dyDescent="0.25">
      <c r="A50" s="157"/>
      <c r="B50" s="218"/>
      <c r="C50" s="36"/>
      <c r="D50" s="220"/>
      <c r="E50" s="220"/>
      <c r="F50" s="160"/>
      <c r="G50" s="213"/>
      <c r="H50" s="102">
        <v>4</v>
      </c>
      <c r="I50" s="49" t="s">
        <v>123</v>
      </c>
      <c r="J50" s="103" t="s">
        <v>136</v>
      </c>
      <c r="K50" s="104" t="s">
        <v>145</v>
      </c>
    </row>
    <row r="51" spans="1:11" s="10" customFormat="1" ht="126.75" customHeight="1" x14ac:dyDescent="0.25">
      <c r="A51" s="157"/>
      <c r="B51" s="218"/>
      <c r="C51" s="36"/>
      <c r="D51" s="220"/>
      <c r="E51" s="220"/>
      <c r="F51" s="160"/>
      <c r="G51" s="213"/>
      <c r="H51" s="102">
        <v>5</v>
      </c>
      <c r="I51" s="49" t="s">
        <v>124</v>
      </c>
      <c r="J51" s="103" t="s">
        <v>137</v>
      </c>
      <c r="K51" s="104" t="s">
        <v>145</v>
      </c>
    </row>
    <row r="52" spans="1:11" s="10" customFormat="1" ht="136.5" customHeight="1" x14ac:dyDescent="0.25">
      <c r="A52" s="157"/>
      <c r="B52" s="218"/>
      <c r="C52" s="36"/>
      <c r="D52" s="220"/>
      <c r="E52" s="220"/>
      <c r="F52" s="160"/>
      <c r="G52" s="213"/>
      <c r="H52" s="102">
        <v>6</v>
      </c>
      <c r="I52" s="49" t="s">
        <v>125</v>
      </c>
      <c r="J52" s="103" t="s">
        <v>138</v>
      </c>
      <c r="K52" s="104" t="s">
        <v>145</v>
      </c>
    </row>
    <row r="53" spans="1:11" s="10" customFormat="1" ht="115.5" customHeight="1" x14ac:dyDescent="0.25">
      <c r="A53" s="157"/>
      <c r="B53" s="218"/>
      <c r="C53" s="36"/>
      <c r="D53" s="220"/>
      <c r="E53" s="220"/>
      <c r="F53" s="160"/>
      <c r="G53" s="213"/>
      <c r="H53" s="102">
        <v>7</v>
      </c>
      <c r="I53" s="49" t="s">
        <v>126</v>
      </c>
      <c r="J53" s="103" t="s">
        <v>139</v>
      </c>
      <c r="K53" s="104" t="s">
        <v>145</v>
      </c>
    </row>
    <row r="54" spans="1:11" s="10" customFormat="1" ht="144.75" customHeight="1" x14ac:dyDescent="0.25">
      <c r="A54" s="157"/>
      <c r="B54" s="218"/>
      <c r="C54" s="36"/>
      <c r="D54" s="220"/>
      <c r="E54" s="220"/>
      <c r="F54" s="160"/>
      <c r="G54" s="213"/>
      <c r="H54" s="102">
        <v>8</v>
      </c>
      <c r="I54" s="49" t="s">
        <v>127</v>
      </c>
      <c r="J54" s="103" t="s">
        <v>140</v>
      </c>
      <c r="K54" s="104" t="s">
        <v>145</v>
      </c>
    </row>
    <row r="55" spans="1:11" s="10" customFormat="1" ht="131.25" x14ac:dyDescent="0.25">
      <c r="A55" s="157"/>
      <c r="B55" s="218"/>
      <c r="C55" s="36"/>
      <c r="D55" s="220"/>
      <c r="E55" s="220"/>
      <c r="F55" s="160"/>
      <c r="G55" s="213"/>
      <c r="H55" s="102">
        <v>9</v>
      </c>
      <c r="I55" s="49" t="s">
        <v>128</v>
      </c>
      <c r="J55" s="103" t="s">
        <v>141</v>
      </c>
      <c r="K55" s="104" t="s">
        <v>145</v>
      </c>
    </row>
    <row r="56" spans="1:11" s="10" customFormat="1" ht="136.5" customHeight="1" x14ac:dyDescent="0.25">
      <c r="A56" s="157"/>
      <c r="B56" s="218"/>
      <c r="C56" s="36"/>
      <c r="D56" s="220"/>
      <c r="E56" s="220"/>
      <c r="F56" s="160"/>
      <c r="G56" s="213"/>
      <c r="H56" s="102">
        <v>10</v>
      </c>
      <c r="I56" s="49" t="s">
        <v>130</v>
      </c>
      <c r="J56" s="103" t="s">
        <v>142</v>
      </c>
      <c r="K56" s="104" t="s">
        <v>145</v>
      </c>
    </row>
    <row r="57" spans="1:11" s="10" customFormat="1" ht="153.75" customHeight="1" x14ac:dyDescent="0.25">
      <c r="A57" s="157"/>
      <c r="B57" s="218"/>
      <c r="C57" s="36"/>
      <c r="D57" s="220"/>
      <c r="E57" s="220"/>
      <c r="F57" s="160"/>
      <c r="G57" s="213"/>
      <c r="H57" s="102">
        <v>11</v>
      </c>
      <c r="I57" s="49" t="s">
        <v>129</v>
      </c>
      <c r="J57" s="103" t="s">
        <v>143</v>
      </c>
      <c r="K57" s="104" t="s">
        <v>145</v>
      </c>
    </row>
    <row r="58" spans="1:11" s="10" customFormat="1" ht="144" customHeight="1" x14ac:dyDescent="0.25">
      <c r="A58" s="157"/>
      <c r="B58" s="218"/>
      <c r="C58" s="36"/>
      <c r="D58" s="220"/>
      <c r="E58" s="220"/>
      <c r="F58" s="160"/>
      <c r="G58" s="213"/>
      <c r="H58" s="102">
        <v>12</v>
      </c>
      <c r="I58" s="49" t="s">
        <v>131</v>
      </c>
      <c r="J58" s="103" t="s">
        <v>144</v>
      </c>
      <c r="K58" s="104" t="s">
        <v>145</v>
      </c>
    </row>
    <row r="59" spans="1:11" s="10" customFormat="1" ht="131.25" x14ac:dyDescent="0.25">
      <c r="A59" s="157"/>
      <c r="B59" s="126" t="s">
        <v>78</v>
      </c>
      <c r="C59" s="44"/>
      <c r="D59" s="204"/>
      <c r="E59" s="204"/>
      <c r="F59" s="204"/>
      <c r="G59" s="204">
        <v>1</v>
      </c>
      <c r="H59" s="102">
        <v>1</v>
      </c>
      <c r="I59" s="49" t="s">
        <v>120</v>
      </c>
      <c r="J59" s="103" t="s">
        <v>119</v>
      </c>
      <c r="K59" s="104" t="s">
        <v>145</v>
      </c>
    </row>
    <row r="60" spans="1:11" s="10" customFormat="1" ht="150.75" customHeight="1" x14ac:dyDescent="0.25">
      <c r="A60" s="157"/>
      <c r="B60" s="169"/>
      <c r="C60" s="43"/>
      <c r="D60" s="205"/>
      <c r="E60" s="205"/>
      <c r="F60" s="205"/>
      <c r="G60" s="205"/>
      <c r="H60" s="105">
        <v>2</v>
      </c>
      <c r="I60" s="49" t="s">
        <v>117</v>
      </c>
      <c r="J60" s="103" t="s">
        <v>118</v>
      </c>
      <c r="K60" s="104" t="s">
        <v>145</v>
      </c>
    </row>
    <row r="61" spans="1:11" s="10" customFormat="1" ht="134.25" customHeight="1" x14ac:dyDescent="0.25">
      <c r="A61" s="157"/>
      <c r="B61" s="169"/>
      <c r="C61" s="43"/>
      <c r="D61" s="205"/>
      <c r="E61" s="205"/>
      <c r="F61" s="205"/>
      <c r="G61" s="205"/>
      <c r="H61" s="105">
        <v>3</v>
      </c>
      <c r="I61" s="49" t="s">
        <v>116</v>
      </c>
      <c r="J61" s="103" t="s">
        <v>179</v>
      </c>
      <c r="K61" s="104" t="s">
        <v>145</v>
      </c>
    </row>
    <row r="62" spans="1:11" s="10" customFormat="1" ht="168.75" x14ac:dyDescent="0.25">
      <c r="A62" s="157"/>
      <c r="B62" s="169"/>
      <c r="C62" s="43"/>
      <c r="D62" s="205"/>
      <c r="E62" s="205"/>
      <c r="F62" s="205"/>
      <c r="G62" s="205"/>
      <c r="H62" s="105">
        <v>4</v>
      </c>
      <c r="I62" s="49" t="s">
        <v>167</v>
      </c>
      <c r="J62" s="103" t="s">
        <v>180</v>
      </c>
      <c r="K62" s="104" t="s">
        <v>145</v>
      </c>
    </row>
    <row r="63" spans="1:11" s="10" customFormat="1" ht="131.25" x14ac:dyDescent="0.25">
      <c r="A63" s="157"/>
      <c r="B63" s="169"/>
      <c r="C63" s="43"/>
      <c r="D63" s="205"/>
      <c r="E63" s="205"/>
      <c r="F63" s="205"/>
      <c r="G63" s="205"/>
      <c r="H63" s="105">
        <v>5</v>
      </c>
      <c r="I63" s="49" t="s">
        <v>168</v>
      </c>
      <c r="J63" s="103" t="s">
        <v>181</v>
      </c>
      <c r="K63" s="104" t="s">
        <v>145</v>
      </c>
    </row>
    <row r="64" spans="1:11" s="10" customFormat="1" ht="206.25" x14ac:dyDescent="0.25">
      <c r="A64" s="158"/>
      <c r="B64" s="127"/>
      <c r="C64" s="43"/>
      <c r="D64" s="206"/>
      <c r="E64" s="206"/>
      <c r="F64" s="206"/>
      <c r="G64" s="206"/>
      <c r="H64" s="105">
        <v>6</v>
      </c>
      <c r="I64" s="49" t="s">
        <v>169</v>
      </c>
      <c r="J64" s="103" t="s">
        <v>182</v>
      </c>
      <c r="K64" s="104" t="s">
        <v>145</v>
      </c>
    </row>
    <row r="65" spans="1:12" s="10" customFormat="1" ht="62.25" customHeight="1" x14ac:dyDescent="0.25">
      <c r="A65" s="182" t="s">
        <v>48</v>
      </c>
      <c r="B65" s="183"/>
      <c r="C65" s="183"/>
      <c r="D65" s="183"/>
      <c r="E65" s="183"/>
      <c r="F65" s="183"/>
      <c r="G65" s="183"/>
      <c r="H65" s="183"/>
      <c r="I65" s="183"/>
      <c r="J65" s="183"/>
      <c r="K65" s="184"/>
    </row>
    <row r="66" spans="1:12" s="9" customFormat="1" ht="314.25" customHeight="1" x14ac:dyDescent="0.25">
      <c r="A66" s="121" t="s">
        <v>36</v>
      </c>
      <c r="B66" s="141" t="s">
        <v>67</v>
      </c>
      <c r="C66" s="30">
        <v>0.13</v>
      </c>
      <c r="D66" s="188" t="s">
        <v>81</v>
      </c>
      <c r="E66" s="188" t="s">
        <v>82</v>
      </c>
      <c r="F66" s="188" t="s">
        <v>81</v>
      </c>
      <c r="G66" s="147"/>
      <c r="H66" s="193" t="s">
        <v>71</v>
      </c>
      <c r="I66" s="193" t="s">
        <v>83</v>
      </c>
      <c r="J66" s="192" t="s">
        <v>183</v>
      </c>
      <c r="K66" s="194" t="s">
        <v>145</v>
      </c>
    </row>
    <row r="67" spans="1:12" s="9" customFormat="1" ht="96.75" hidden="1" customHeight="1" x14ac:dyDescent="0.25">
      <c r="A67" s="122"/>
      <c r="B67" s="143"/>
      <c r="C67" s="30"/>
      <c r="D67" s="189"/>
      <c r="E67" s="189"/>
      <c r="F67" s="189"/>
      <c r="G67" s="149"/>
      <c r="H67" s="193"/>
      <c r="I67" s="193"/>
      <c r="J67" s="192"/>
      <c r="K67" s="194"/>
    </row>
    <row r="68" spans="1:12" s="9" customFormat="1" ht="78" hidden="1" customHeight="1" x14ac:dyDescent="0.25">
      <c r="A68" s="122"/>
      <c r="B68" s="37"/>
      <c r="C68" s="30"/>
      <c r="D68" s="30"/>
      <c r="E68" s="30"/>
      <c r="F68" s="30"/>
      <c r="G68" s="38"/>
      <c r="H68" s="35"/>
      <c r="I68" s="35"/>
      <c r="J68" s="28"/>
      <c r="K68" s="28"/>
    </row>
    <row r="69" spans="1:12" s="9" customFormat="1" ht="409.5" hidden="1" customHeight="1" x14ac:dyDescent="0.25">
      <c r="A69" s="122"/>
      <c r="B69" s="190"/>
      <c r="C69" s="30"/>
      <c r="D69" s="188"/>
      <c r="E69" s="188"/>
      <c r="F69" s="188"/>
      <c r="G69" s="147"/>
      <c r="H69" s="190"/>
      <c r="I69" s="190"/>
      <c r="J69" s="132"/>
      <c r="K69" s="132"/>
    </row>
    <row r="70" spans="1:12" s="9" customFormat="1" ht="5.25" customHeight="1" x14ac:dyDescent="0.25">
      <c r="A70" s="123"/>
      <c r="B70" s="191"/>
      <c r="C70" s="30"/>
      <c r="D70" s="189"/>
      <c r="E70" s="189"/>
      <c r="F70" s="189"/>
      <c r="G70" s="149"/>
      <c r="H70" s="191"/>
      <c r="I70" s="191"/>
      <c r="J70" s="133"/>
      <c r="K70" s="133"/>
    </row>
    <row r="71" spans="1:12" s="9" customFormat="1" ht="201" customHeight="1" x14ac:dyDescent="0.25">
      <c r="A71" s="121" t="s">
        <v>26</v>
      </c>
      <c r="B71" s="207" t="s">
        <v>27</v>
      </c>
      <c r="C71" s="198">
        <v>94742.399999999994</v>
      </c>
      <c r="D71" s="92"/>
      <c r="E71" s="92" t="s">
        <v>111</v>
      </c>
      <c r="F71" s="93"/>
      <c r="G71" s="93">
        <f>F71-D71</f>
        <v>0</v>
      </c>
      <c r="H71" s="47">
        <v>1</v>
      </c>
      <c r="I71" s="47" t="s">
        <v>113</v>
      </c>
      <c r="J71" s="48" t="s">
        <v>177</v>
      </c>
      <c r="K71" s="45"/>
      <c r="L71" s="193" t="s">
        <v>79</v>
      </c>
    </row>
    <row r="72" spans="1:12" s="9" customFormat="1" ht="409.6" customHeight="1" x14ac:dyDescent="0.25">
      <c r="A72" s="122"/>
      <c r="B72" s="208"/>
      <c r="C72" s="199"/>
      <c r="D72" s="91"/>
      <c r="E72" s="51" t="s">
        <v>112</v>
      </c>
      <c r="F72" s="91"/>
      <c r="G72" s="91"/>
      <c r="H72" s="47">
        <v>2</v>
      </c>
      <c r="I72" s="47" t="s">
        <v>114</v>
      </c>
      <c r="J72" s="48" t="s">
        <v>178</v>
      </c>
      <c r="K72" s="45"/>
      <c r="L72" s="193"/>
    </row>
    <row r="73" spans="1:12" s="9" customFormat="1" ht="33.75" hidden="1" customHeight="1" x14ac:dyDescent="0.25">
      <c r="A73" s="122"/>
      <c r="B73" s="208"/>
      <c r="C73" s="199"/>
      <c r="D73" s="91"/>
      <c r="E73" s="91"/>
      <c r="F73" s="91"/>
      <c r="G73" s="91"/>
      <c r="H73" s="47">
        <v>3</v>
      </c>
      <c r="I73" s="48"/>
      <c r="J73" s="48"/>
      <c r="K73" s="45"/>
      <c r="L73" s="193"/>
    </row>
    <row r="74" spans="1:12" s="9" customFormat="1" ht="35.25" hidden="1" customHeight="1" x14ac:dyDescent="0.25">
      <c r="A74" s="122"/>
      <c r="B74" s="208"/>
      <c r="C74" s="199"/>
      <c r="D74" s="91"/>
      <c r="E74" s="91"/>
      <c r="F74" s="91"/>
      <c r="G74" s="91"/>
      <c r="H74" s="47">
        <v>4</v>
      </c>
      <c r="I74" s="48"/>
      <c r="J74" s="48"/>
      <c r="K74" s="45"/>
      <c r="L74" s="193"/>
    </row>
    <row r="75" spans="1:12" s="9" customFormat="1" ht="24" hidden="1" customHeight="1" x14ac:dyDescent="0.25">
      <c r="A75" s="122"/>
      <c r="B75" s="208"/>
      <c r="C75" s="199"/>
      <c r="D75" s="91"/>
      <c r="E75" s="91"/>
      <c r="F75" s="91"/>
      <c r="G75" s="91"/>
      <c r="H75" s="47">
        <v>5</v>
      </c>
      <c r="I75" s="48"/>
      <c r="J75" s="48"/>
      <c r="K75" s="45"/>
      <c r="L75" s="193"/>
    </row>
    <row r="76" spans="1:12" s="9" customFormat="1" ht="22.5" hidden="1" customHeight="1" x14ac:dyDescent="0.25">
      <c r="A76" s="122"/>
      <c r="B76" s="208"/>
      <c r="C76" s="199"/>
      <c r="D76" s="91"/>
      <c r="E76" s="91"/>
      <c r="F76" s="91"/>
      <c r="G76" s="91"/>
      <c r="H76" s="47">
        <v>6</v>
      </c>
      <c r="I76" s="48"/>
      <c r="J76" s="48"/>
      <c r="K76" s="45"/>
      <c r="L76" s="193"/>
    </row>
    <row r="77" spans="1:12" s="9" customFormat="1" ht="36" hidden="1" customHeight="1" x14ac:dyDescent="0.25">
      <c r="A77" s="122"/>
      <c r="B77" s="208"/>
      <c r="C77" s="199"/>
      <c r="D77" s="91"/>
      <c r="E77" s="91"/>
      <c r="F77" s="91"/>
      <c r="G77" s="91"/>
      <c r="H77" s="47">
        <v>7</v>
      </c>
      <c r="I77" s="48"/>
      <c r="J77" s="48"/>
      <c r="K77" s="45"/>
      <c r="L77" s="193"/>
    </row>
    <row r="78" spans="1:12" s="46" customFormat="1" ht="32.25" hidden="1" customHeight="1" x14ac:dyDescent="0.25">
      <c r="A78" s="122"/>
      <c r="B78" s="208"/>
      <c r="C78" s="199"/>
      <c r="D78" s="91"/>
      <c r="E78" s="91"/>
      <c r="F78" s="91"/>
      <c r="G78" s="91"/>
      <c r="H78" s="47">
        <v>8</v>
      </c>
      <c r="I78" s="48"/>
      <c r="J78" s="48"/>
      <c r="K78" s="45"/>
      <c r="L78" s="193"/>
    </row>
    <row r="79" spans="1:12" s="9" customFormat="1" ht="30" hidden="1" customHeight="1" x14ac:dyDescent="0.25">
      <c r="A79" s="122"/>
      <c r="B79" s="208"/>
      <c r="C79" s="199"/>
      <c r="D79" s="91"/>
      <c r="E79" s="91"/>
      <c r="F79" s="91"/>
      <c r="G79" s="91"/>
      <c r="H79" s="47">
        <v>9</v>
      </c>
      <c r="I79" s="48"/>
      <c r="J79" s="48"/>
      <c r="K79" s="45"/>
      <c r="L79" s="193"/>
    </row>
    <row r="80" spans="1:12" s="9" customFormat="1" ht="32.25" hidden="1" customHeight="1" x14ac:dyDescent="0.25">
      <c r="A80" s="123"/>
      <c r="B80" s="208"/>
      <c r="C80" s="199"/>
      <c r="D80" s="91"/>
      <c r="E80" s="91"/>
      <c r="F80" s="91"/>
      <c r="G80" s="91"/>
      <c r="H80" s="47">
        <v>10</v>
      </c>
      <c r="I80" s="48"/>
      <c r="J80" s="48"/>
      <c r="K80" s="45"/>
      <c r="L80" s="193"/>
    </row>
    <row r="81" spans="1:12" s="12" customFormat="1" ht="64.5" customHeight="1" x14ac:dyDescent="0.25">
      <c r="A81" s="176" t="s">
        <v>0</v>
      </c>
      <c r="B81" s="177"/>
      <c r="C81" s="177"/>
      <c r="D81" s="177"/>
      <c r="E81" s="177"/>
      <c r="F81" s="177"/>
      <c r="G81" s="177"/>
      <c r="H81" s="177"/>
      <c r="I81" s="177"/>
      <c r="J81" s="177"/>
      <c r="K81" s="178"/>
      <c r="L81" s="19"/>
    </row>
    <row r="82" spans="1:12" s="9" customFormat="1" ht="79.5" customHeight="1" x14ac:dyDescent="0.25">
      <c r="A82" s="185" t="s">
        <v>30</v>
      </c>
      <c r="B82" s="85" t="s">
        <v>31</v>
      </c>
      <c r="C82" s="85">
        <v>34195</v>
      </c>
      <c r="D82" s="86">
        <v>34191</v>
      </c>
      <c r="E82" s="86">
        <v>34197</v>
      </c>
      <c r="F82" s="86" t="s">
        <v>1</v>
      </c>
      <c r="G82" s="95"/>
      <c r="H82" s="87" t="s">
        <v>1</v>
      </c>
      <c r="I82" s="88" t="s">
        <v>1</v>
      </c>
      <c r="J82" s="180" t="s">
        <v>107</v>
      </c>
      <c r="K82" s="186" t="s">
        <v>108</v>
      </c>
      <c r="L82" s="85" t="s">
        <v>109</v>
      </c>
    </row>
    <row r="83" spans="1:12" s="9" customFormat="1" ht="90" customHeight="1" x14ac:dyDescent="0.25">
      <c r="A83" s="185"/>
      <c r="B83" s="89" t="s">
        <v>32</v>
      </c>
      <c r="C83" s="89">
        <v>3864</v>
      </c>
      <c r="D83" s="94">
        <v>3864</v>
      </c>
      <c r="E83" s="94">
        <v>18419</v>
      </c>
      <c r="F83" s="90"/>
      <c r="G83" s="96"/>
      <c r="H83" s="86" t="s">
        <v>1</v>
      </c>
      <c r="I83" s="85" t="s">
        <v>1</v>
      </c>
      <c r="J83" s="181"/>
      <c r="K83" s="187"/>
      <c r="L83" s="85" t="s">
        <v>110</v>
      </c>
    </row>
    <row r="84" spans="1:12" ht="18.75" x14ac:dyDescent="0.25">
      <c r="L84" s="19"/>
    </row>
  </sheetData>
  <mergeCells count="111">
    <mergeCell ref="A12:A13"/>
    <mergeCell ref="B37:B40"/>
    <mergeCell ref="A71:A80"/>
    <mergeCell ref="B71:B80"/>
    <mergeCell ref="F37:F40"/>
    <mergeCell ref="G37:G40"/>
    <mergeCell ref="J37:J40"/>
    <mergeCell ref="K37:K40"/>
    <mergeCell ref="H39:H40"/>
    <mergeCell ref="I39:I40"/>
    <mergeCell ref="G47:G58"/>
    <mergeCell ref="A46:K46"/>
    <mergeCell ref="A44:A45"/>
    <mergeCell ref="J69:J70"/>
    <mergeCell ref="K69:K70"/>
    <mergeCell ref="I69:I70"/>
    <mergeCell ref="A33:A41"/>
    <mergeCell ref="B47:B58"/>
    <mergeCell ref="D47:D58"/>
    <mergeCell ref="A66:A70"/>
    <mergeCell ref="E47:E58"/>
    <mergeCell ref="D37:D40"/>
    <mergeCell ref="E37:E40"/>
    <mergeCell ref="A42:A43"/>
    <mergeCell ref="I26:I27"/>
    <mergeCell ref="B33:B36"/>
    <mergeCell ref="K28:K29"/>
    <mergeCell ref="K19:K21"/>
    <mergeCell ref="L71:L80"/>
    <mergeCell ref="C71:C80"/>
    <mergeCell ref="H6:H8"/>
    <mergeCell ref="I6:I8"/>
    <mergeCell ref="J19:J21"/>
    <mergeCell ref="F28:F29"/>
    <mergeCell ref="G28:G29"/>
    <mergeCell ref="H28:H29"/>
    <mergeCell ref="I28:I29"/>
    <mergeCell ref="J28:J29"/>
    <mergeCell ref="B59:B64"/>
    <mergeCell ref="D59:D64"/>
    <mergeCell ref="E59:E64"/>
    <mergeCell ref="F59:F64"/>
    <mergeCell ref="G59:G64"/>
    <mergeCell ref="J82:J83"/>
    <mergeCell ref="A81:K81"/>
    <mergeCell ref="A65:K65"/>
    <mergeCell ref="A82:A83"/>
    <mergeCell ref="K82:K83"/>
    <mergeCell ref="E66:E67"/>
    <mergeCell ref="D66:D67"/>
    <mergeCell ref="B66:B67"/>
    <mergeCell ref="B69:B70"/>
    <mergeCell ref="G69:G70"/>
    <mergeCell ref="J66:J67"/>
    <mergeCell ref="I66:I67"/>
    <mergeCell ref="H66:H67"/>
    <mergeCell ref="G66:G67"/>
    <mergeCell ref="F66:F67"/>
    <mergeCell ref="F69:F70"/>
    <mergeCell ref="E69:E70"/>
    <mergeCell ref="D69:D70"/>
    <mergeCell ref="K66:K67"/>
    <mergeCell ref="H69:H70"/>
    <mergeCell ref="A47:A64"/>
    <mergeCell ref="F47:F58"/>
    <mergeCell ref="B19:B21"/>
    <mergeCell ref="D19:D21"/>
    <mergeCell ref="E19:E21"/>
    <mergeCell ref="A16:A21"/>
    <mergeCell ref="F19:F21"/>
    <mergeCell ref="H19:H21"/>
    <mergeCell ref="I19:I21"/>
    <mergeCell ref="F26:F27"/>
    <mergeCell ref="G26:G27"/>
    <mergeCell ref="H26:H27"/>
    <mergeCell ref="C19:C20"/>
    <mergeCell ref="G19:G21"/>
    <mergeCell ref="D26:D27"/>
    <mergeCell ref="B26:B27"/>
    <mergeCell ref="A26:A27"/>
    <mergeCell ref="A32:K32"/>
    <mergeCell ref="K42:K43"/>
    <mergeCell ref="E26:E27"/>
    <mergeCell ref="B28:B29"/>
    <mergeCell ref="D28:D29"/>
    <mergeCell ref="E28:E29"/>
    <mergeCell ref="A28:A30"/>
    <mergeCell ref="A2:K2"/>
    <mergeCell ref="A5:K5"/>
    <mergeCell ref="A10:K10"/>
    <mergeCell ref="B3:G3"/>
    <mergeCell ref="A3:A4"/>
    <mergeCell ref="A6:A9"/>
    <mergeCell ref="H14:H15"/>
    <mergeCell ref="G14:G15"/>
    <mergeCell ref="F14:F15"/>
    <mergeCell ref="E14:E15"/>
    <mergeCell ref="D14:D15"/>
    <mergeCell ref="K14:K15"/>
    <mergeCell ref="B14:B15"/>
    <mergeCell ref="H3:K3"/>
    <mergeCell ref="A14:A15"/>
    <mergeCell ref="I14:I15"/>
    <mergeCell ref="J14:J15"/>
    <mergeCell ref="K6:K8"/>
    <mergeCell ref="J6:J8"/>
    <mergeCell ref="B6:B8"/>
    <mergeCell ref="D6:D8"/>
    <mergeCell ref="E6:E8"/>
    <mergeCell ref="F6:F8"/>
    <mergeCell ref="G6:G8"/>
  </mergeCells>
  <printOptions horizontalCentered="1"/>
  <pageMargins left="0.23622047244094491" right="0.23622047244094491" top="0.19685039370078741" bottom="0.19685039370078741" header="0.31496062992125984" footer="3.937007874015748E-2"/>
  <pageSetup paperSize="9" scale="30" fitToHeight="0" orientation="landscape" r:id="rId1"/>
  <headerFooter differentFirst="1">
    <oddHeader>&amp;C&amp;18&amp;P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отчет</vt:lpstr>
      <vt:lpstr>Лист1</vt:lpstr>
      <vt:lpstr>отчет!Область_печати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ekogsp</dc:creator>
  <cp:lastModifiedBy>1</cp:lastModifiedBy>
  <cp:lastPrinted>2025-01-10T05:39:07Z</cp:lastPrinted>
  <dcterms:created xsi:type="dcterms:W3CDTF">2020-07-28T11:55:19Z</dcterms:created>
  <dcterms:modified xsi:type="dcterms:W3CDTF">2025-01-10T05:41:12Z</dcterms:modified>
</cp:coreProperties>
</file>